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\Dropbox\PROYECTO DE GRADO II\Libro 2019\APÉNDICES\"/>
    </mc:Choice>
  </mc:AlternateContent>
  <xr:revisionPtr revIDLastSave="0" documentId="13_ncr:1_{5A360E9C-3615-4EAA-A4E7-BF4E4305299C}" xr6:coauthVersionLast="43" xr6:coauthVersionMax="43" xr10:uidLastSave="{00000000-0000-0000-0000-000000000000}"/>
  <bookViews>
    <workbookView xWindow="-120" yWindow="-120" windowWidth="20730" windowHeight="11160" xr2:uid="{CE73389A-197A-4C69-A1F9-913280E57D00}"/>
  </bookViews>
  <sheets>
    <sheet name="matriz" sheetId="1" r:id="rId1"/>
    <sheet name="instructivo" sheetId="2" r:id="rId2"/>
    <sheet name="factor de riesgo" sheetId="3" r:id="rId3"/>
  </sheets>
  <externalReferences>
    <externalReference r:id="rId4"/>
  </externalReferences>
  <definedNames>
    <definedName name="PELIGRO">'[1]FACTOR DE RIESGO E INDICADOR'!$A$1:$A$143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V8" i="1" l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16" i="1"/>
  <c r="W16" i="1" s="1"/>
  <c r="V17" i="1"/>
  <c r="W17" i="1" s="1"/>
  <c r="V7" i="1"/>
  <c r="W7" i="1" s="1"/>
  <c r="I8" i="1"/>
  <c r="I9" i="1"/>
  <c r="I10" i="1"/>
  <c r="I12" i="1"/>
  <c r="I13" i="1"/>
  <c r="I14" i="1"/>
  <c r="I15" i="1"/>
  <c r="I16" i="1"/>
  <c r="I17" i="1"/>
  <c r="I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PINILLA</author>
    <author>WinuE</author>
    <author>Jorge Ivan</author>
  </authors>
  <commentList>
    <comment ref="A5" authorId="0" shapeId="0" xr:uid="{67777CC4-7704-41A4-8608-A2E783A48E6F}">
      <text>
        <r>
          <rPr>
            <b/>
            <sz val="10"/>
            <color indexed="81"/>
            <rFont val="Tahoma"/>
            <family val="2"/>
          </rPr>
          <t>Especifique el area, proceso o cargo donde se están identificando las condiciones de trabajo.</t>
        </r>
      </text>
    </comment>
    <comment ref="B5" authorId="1" shapeId="0" xr:uid="{B0793FD5-B5B3-415A-9809-9953C4D12193}">
      <text>
        <r>
          <rPr>
            <b/>
            <sz val="10"/>
            <color indexed="81"/>
            <rFont val="Tahoma"/>
            <family val="2"/>
          </rPr>
          <t>Se debe identificar de la lista desplegable el grupo del factor de riesgo y el indicador del factor de riesgo</t>
        </r>
      </text>
    </comment>
    <comment ref="C5" authorId="1" shapeId="0" xr:uid="{B161FC7A-F7DA-4E86-AB8D-2BDCE6348D07}">
      <text>
        <r>
          <rPr>
            <b/>
            <sz val="10"/>
            <color indexed="81"/>
            <rFont val="Tahoma"/>
            <family val="2"/>
          </rPr>
          <t xml:space="preserve">Identifique la fuente generadora o situacion con potencial de daño en términos de lesión o enfermedad, daño a la propiedad, al ambiente de trabajo o una combinación de estos. </t>
        </r>
      </text>
    </comment>
    <comment ref="D5" authorId="0" shapeId="0" xr:uid="{D319B0B0-9BBC-48DB-8F8D-5C583AF4E329}">
      <text>
        <r>
          <rPr>
            <b/>
            <sz val="10"/>
            <color indexed="81"/>
            <rFont val="Tahoma"/>
            <family val="2"/>
          </rPr>
          <t>Lesiones y daños que puedan ser ocasionados por el factor de riesgo</t>
        </r>
      </text>
    </comment>
    <comment ref="E5" authorId="1" shapeId="0" xr:uid="{17AB6DE0-A042-43A7-B062-85C1AD4A1472}">
      <text>
        <r>
          <rPr>
            <b/>
            <sz val="8"/>
            <color indexed="81"/>
            <rFont val="Tahoma"/>
            <family val="2"/>
          </rPr>
          <t>MARQUE CON X SI LA ACTIVIDAD ES RUTINARIA O NO RUTINARIA</t>
        </r>
      </text>
    </comment>
    <comment ref="G5" authorId="1" shapeId="0" xr:uid="{E80D8D53-5B1C-4C97-9FA1-D625B5901FC7}">
      <text>
        <r>
          <rPr>
            <b/>
            <sz val="10"/>
            <color indexed="81"/>
            <rFont val="Tahoma"/>
            <family val="2"/>
          </rPr>
          <t>Escriba el número de personas que se ven afectadas en forma directa o indirecta por el peligro durante la realización del trabajo. Especifique si son directos, temporales, de cooperativas, contratistas.</t>
        </r>
      </text>
    </comment>
    <comment ref="J5" authorId="1" shapeId="0" xr:uid="{74C2873C-0E8C-4A66-BB45-50219A2B0E78}">
      <text>
        <r>
          <rPr>
            <b/>
            <sz val="10"/>
            <color indexed="81"/>
            <rFont val="Tahoma"/>
            <family val="2"/>
          </rPr>
          <t>Especifique el tiempo real o promedio durante el cual la población en estudio está en contacto con el peligro, en su jornada laboral.</t>
        </r>
      </text>
    </comment>
    <comment ref="K5" authorId="1" shapeId="0" xr:uid="{33E736EC-0A16-46B8-9DAD-0A74FB589335}">
      <text>
        <r>
          <rPr>
            <b/>
            <sz val="10"/>
            <color indexed="81"/>
            <rFont val="Tahoma"/>
            <family val="2"/>
          </rPr>
          <t>Medidas de eliminación o mitigación de los peligros que la empresa ha implementado o puesto en práctica en la fuente de origen, en el medio de transmisión, en las personas o en el método.</t>
        </r>
      </text>
    </comment>
    <comment ref="N5" authorId="2" shapeId="0" xr:uid="{63A7F4F3-227C-4720-A2EC-992C7C166DB7}">
      <text>
        <r>
          <rPr>
            <b/>
            <sz val="10"/>
            <color indexed="81"/>
            <rFont val="Arial"/>
            <family val="2"/>
          </rPr>
          <t>Es función de los controles existentes,  datos historicos de accidentalidad o enfermedad profesional, la frecuencia de exposición, la intensidad de la exposición, el número de expuestos y la sensibilidad especial de algunas de las personas al factor de riesgo, entre otras.</t>
        </r>
      </text>
    </comment>
    <comment ref="R5" authorId="2" shapeId="0" xr:uid="{296030E2-09BC-4455-B71C-24625D1E57A1}">
      <text>
        <r>
          <rPr>
            <b/>
            <sz val="10"/>
            <color indexed="81"/>
            <rFont val="Arial"/>
            <family val="2"/>
          </rPr>
          <t>Se estiman según el potencial de gravedad de las lesiones</t>
        </r>
      </text>
    </comment>
    <comment ref="W5" authorId="0" shapeId="0" xr:uid="{596EF51D-BAC2-48CC-B2D1-C3103DF6E88D}">
      <text>
        <r>
          <rPr>
            <b/>
            <sz val="10"/>
            <color indexed="81"/>
            <rFont val="Tahoma"/>
            <family val="2"/>
          </rPr>
          <t xml:space="preserve">Está dada de acuerdo con la combinación realizada entre probabilidad y consecuencias
</t>
        </r>
      </text>
    </comment>
    <comment ref="E6" authorId="0" shapeId="0" xr:uid="{91AB32CA-ECD8-493F-AC98-A4CBFFEE0390}">
      <text>
        <r>
          <rPr>
            <b/>
            <sz val="10"/>
            <color indexed="81"/>
            <rFont val="Tahoma"/>
            <family val="2"/>
          </rPr>
          <t>Es una actividad planeada y programada.  Práctica claramente definida, se considera como una actividad que hace parte de la razón de ser del cargo o de un proceso.</t>
        </r>
      </text>
    </comment>
    <comment ref="F6" authorId="0" shapeId="0" xr:uid="{30A54C24-A717-4B8F-95F8-4FAF9C86FE53}">
      <text>
        <r>
          <rPr>
            <b/>
            <sz val="10"/>
            <color indexed="81"/>
            <rFont val="Tahoma"/>
            <family val="2"/>
          </rPr>
          <t>Procedimientos periódicos y ocasionales, son actividades anormales para una Compañía que no hacen parte de la cotidianidad.  Se pueden considerar todas las actividades que no hacen parte de la razón de ser del cargo o de un proceso.</t>
        </r>
      </text>
    </comment>
    <comment ref="N6" authorId="0" shapeId="0" xr:uid="{272EB2E8-FF22-4FF6-8476-E6A2B011BBE9}">
      <text>
        <r>
          <rPr>
            <b/>
            <sz val="10"/>
            <color indexed="81"/>
            <rFont val="Tahoma"/>
            <family val="2"/>
          </rPr>
          <t>El daño ocurrira raras veces.</t>
        </r>
      </text>
    </comment>
    <comment ref="O6" authorId="0" shapeId="0" xr:uid="{4B3C727B-D020-4CC6-BB23-0BACBA0130BB}">
      <text>
        <r>
          <rPr>
            <b/>
            <sz val="10"/>
            <color indexed="81"/>
            <rFont val="Tahoma"/>
            <family val="2"/>
          </rPr>
          <t>El daño ocurrira en algunas ocasiones</t>
        </r>
      </text>
    </comment>
    <comment ref="P6" authorId="0" shapeId="0" xr:uid="{673633DA-BDA8-4F4D-99FF-F61D21A05558}">
      <text>
        <r>
          <rPr>
            <b/>
            <sz val="10"/>
            <color indexed="81"/>
            <rFont val="Tahoma"/>
            <family val="2"/>
          </rPr>
          <t>El daño ocurrira siempre</t>
        </r>
      </text>
    </comment>
    <comment ref="R6" authorId="2" shapeId="0" xr:uid="{D0729A2E-4E42-494B-AAD1-B775B3756FEB}">
      <text>
        <r>
          <rPr>
            <b/>
            <sz val="10"/>
            <color indexed="81"/>
            <rFont val="Tahoma"/>
            <family val="2"/>
          </rPr>
          <t>Lesiones superficiales, de poca gravedad, usualmente no incapacitantes o con incapacidades menores</t>
        </r>
      </text>
    </comment>
    <comment ref="S6" authorId="2" shapeId="0" xr:uid="{ABAFE552-C66A-44BB-9A81-16E8420BE9A1}">
      <text>
        <r>
          <rPr>
            <b/>
            <sz val="10"/>
            <color indexed="81"/>
            <rFont val="Tahoma"/>
            <family val="2"/>
          </rPr>
          <t>Todas las EP no mortales, esguinces, torceduras, quemaduras de segundo o tercer grado, golpes severos, fracturas menores (costilla, dedo, mano no dominante etc.)</t>
        </r>
      </text>
    </comment>
    <comment ref="T6" authorId="2" shapeId="0" xr:uid="{CEC560AB-DFFB-4051-BFB4-262C41FB1375}">
      <text>
        <r>
          <rPr>
            <b/>
            <sz val="10"/>
            <color indexed="81"/>
            <rFont val="Arial"/>
            <family val="2"/>
          </rPr>
          <t>Lesiones graves: EP graves, progresivas y eventualmente mortales, fracturas de huesos grandes o de cráneo o múltiples, trauma encéfalo craneal, amputaciones, etc.</t>
        </r>
      </text>
    </comment>
  </commentList>
</comments>
</file>

<file path=xl/sharedStrings.xml><?xml version="1.0" encoding="utf-8"?>
<sst xmlns="http://schemas.openxmlformats.org/spreadsheetml/2006/main" count="369" uniqueCount="245">
  <si>
    <t>MATRIZ DE IDENTIFICACION DE PELIGROS, VALORACION DE RIESGOS Y DETERMINACION DE CONTROLES</t>
  </si>
  <si>
    <t>Actividad</t>
  </si>
  <si>
    <t>Factor de riesgo</t>
  </si>
  <si>
    <t>Peligro</t>
  </si>
  <si>
    <t>Efectos sobre 
la salud</t>
  </si>
  <si>
    <t>ACTIVIDAD</t>
  </si>
  <si>
    <t>EXPUESTOS</t>
  </si>
  <si>
    <t>HORAS DE EXP- DÍA</t>
  </si>
  <si>
    <t>MEDIDAS DE CONTROL EXISTENTES</t>
  </si>
  <si>
    <t>PROBABILIDAD</t>
  </si>
  <si>
    <t>CONSECUENCIAS</t>
  </si>
  <si>
    <t>ESTIMACIÓN 
DEL RIESGO</t>
  </si>
  <si>
    <t>MEDIDAS DE CONTROL RECOMENDADAS</t>
  </si>
  <si>
    <t>RUTINARIA</t>
  </si>
  <si>
    <t>NO RUTINARIA</t>
  </si>
  <si>
    <t>DIRECTOS</t>
  </si>
  <si>
    <t>TEMPORALES</t>
  </si>
  <si>
    <t>TOTAL</t>
  </si>
  <si>
    <t>FUENTE</t>
  </si>
  <si>
    <t>MEDIO</t>
  </si>
  <si>
    <t>PERSONA</t>
  </si>
  <si>
    <t>BAJA</t>
  </si>
  <si>
    <t>MEDIA</t>
  </si>
  <si>
    <t>ALTA</t>
  </si>
  <si>
    <t>#</t>
  </si>
  <si>
    <t>LIGERAMENTE DAÑINO</t>
  </si>
  <si>
    <t>DAÑINO</t>
  </si>
  <si>
    <t>EXTREMADAMENTE DAÑINO</t>
  </si>
  <si>
    <t>Vr</t>
  </si>
  <si>
    <t>ELIMINACION</t>
  </si>
  <si>
    <t>SUSTITUCI0N</t>
  </si>
  <si>
    <t>INGENIERIA</t>
  </si>
  <si>
    <t>ADMINISTRATIVOS</t>
  </si>
  <si>
    <t>EPP</t>
  </si>
  <si>
    <t>EMPRESA: Institucion Educativa Camacho Carreño</t>
  </si>
  <si>
    <t>FECHA: 29/04/2019</t>
  </si>
  <si>
    <t>servicios generales</t>
  </si>
  <si>
    <t>Carga Física: Posturas inadecuadas</t>
  </si>
  <si>
    <t>Locativo: Almacenamiento inadecuados</t>
  </si>
  <si>
    <t>Locativo: Condiciones inadecuadas de orden y aseo</t>
  </si>
  <si>
    <t>Riesgo Natural: Inundación</t>
  </si>
  <si>
    <t>Inhalacion de polucion originada por el barrido de residuos</t>
  </si>
  <si>
    <t>Carga Física: Carga dinámica por esfuerzos</t>
  </si>
  <si>
    <t>personal de aseo:manejo de residuos (rutinaria)</t>
  </si>
  <si>
    <t xml:space="preserve">Contacto  con cualquier elemento contagiado(residuos sólidos y líquidos en descomposición) </t>
  </si>
  <si>
    <t xml:space="preserve">Inhalación vapores producido por residuos </t>
  </si>
  <si>
    <t>Proliferacion de insectos y roedores</t>
  </si>
  <si>
    <t>Contacto directo con fluidos lixiviado (residuos sólidos), residuos contaminados de heces y orina</t>
  </si>
  <si>
    <t>Irritación, intoxicación</t>
  </si>
  <si>
    <t>Afecciones respiratorias</t>
  </si>
  <si>
    <t>Enfermedades infecciosas</t>
  </si>
  <si>
    <t>Enfermedades contagiosas</t>
  </si>
  <si>
    <t>Contacto directo con material en descomposición</t>
  </si>
  <si>
    <t>Movimiento repetitivos a nivel de miembros superiores al realizar el barrido rutinario</t>
  </si>
  <si>
    <t>Biomecánico: movimiento repetitivo</t>
  </si>
  <si>
    <t>Quimico: gases y vapores</t>
  </si>
  <si>
    <t>Quimico: polvos organicos e inorganicos</t>
  </si>
  <si>
    <t>Biológico: fluidos o excrementos</t>
  </si>
  <si>
    <t xml:space="preserve">Biológico: Hongos </t>
  </si>
  <si>
    <t xml:space="preserve">Biológico: Virus
</t>
  </si>
  <si>
    <t>Biológico: Bacterias</t>
  </si>
  <si>
    <t>Lugar de almacenamiento de residuos en malas condiciones, en estado de deterioro o a la interpetie</t>
  </si>
  <si>
    <t>Desordenes de trauma acumulativo, lesiones musculoesqueleticas, fatiga, alteraciones del sistema cardiovascular, alteraciones lumbares, dorsaales servicales y sacras</t>
  </si>
  <si>
    <t>tensiones y relajamientos de los músculos activos</t>
  </si>
  <si>
    <t>Trabajos de levantamiento y manipulación de carga de residuo sólido hacia el interior del  contenedor y del patio de recreacion a la entrada de la institucion. A su vez tienen tamaños y formas diferentes de receptáculos y bolsas de desechos.</t>
  </si>
  <si>
    <t xml:space="preserve">Inclinarse a recoger las canecas sin considerar las normas generales de Prevención. </t>
  </si>
  <si>
    <t>Fatiga muscular general. Dolor en la parte baja de la espalda. Rigidez en cuello y hombros.</t>
  </si>
  <si>
    <t>x</t>
  </si>
  <si>
    <t>NE</t>
  </si>
  <si>
    <t>Uso de EPP,examenes ocupacionales</t>
  </si>
  <si>
    <t>Contacto directo con material(residuos sólidos)contaminado con carga biologica.</t>
  </si>
  <si>
    <t>Capacitación cada dos meses sobre diferentes temas de riesgos laborales</t>
  </si>
  <si>
    <t>Correcto almacenamiento desechos.</t>
  </si>
  <si>
    <t>Almacenamiento de desechos segura</t>
  </si>
  <si>
    <t>Examenes médicos ocupacionales</t>
  </si>
  <si>
    <t>Uso de EPP</t>
  </si>
  <si>
    <t>Capacitación al personal en identificación y control de peligros y riesgos.</t>
  </si>
  <si>
    <t>Uso EPP</t>
  </si>
  <si>
    <t>Alergias o infecciones por ausencia de aseo.</t>
  </si>
  <si>
    <t>Caídas, tropezones, golpes y choques</t>
  </si>
  <si>
    <t>Realizar mantenimiento oportuno al contenedor de almacenamiento, Áreas de almacenamiento seguras y Gestión oportuna a las condiciones inseguras identificadas en las inspecciones.</t>
  </si>
  <si>
    <t>Realizar desinfeccion periodica.</t>
  </si>
  <si>
    <t>Pausas activas.</t>
  </si>
  <si>
    <t>Desinfeccion mensual</t>
  </si>
  <si>
    <t>Riesgo Trivial</t>
  </si>
  <si>
    <t>No se requiere acción específica si hay riesgos mayores</t>
  </si>
  <si>
    <t>Riesgo Tolerable</t>
  </si>
  <si>
    <t>No se necesita mejorar las medidas de control pero deben considerarse soluciones o mejoras de bajo costo y se deben hacer comprobaciones periódicas para asegurar que el riesgo aún es tolerable</t>
  </si>
  <si>
    <t>Riesgo Moderado</t>
  </si>
  <si>
    <t>Se deben hacer esfuerzos por reducir el riesgo y en consecuencia debe diseñarse un proyecto de mitigación o control.  Como está asociado a lesiones muy graves debe revisarse la probabilidad y debe ser de mayor prioridad que el moderado con menores consecu</t>
  </si>
  <si>
    <t>Riesgo Importante</t>
  </si>
  <si>
    <t>En presencia de un riesgo así no debe realizarse ningún trabajo.  Este es un riesgo en el que se deben establecer estándares de seguridad o listas de verificación para asegurarse que el riesgo está bajo control antes de iniciar cualquier tarea. Si la tare</t>
  </si>
  <si>
    <t>Riesgo Muy Importante</t>
  </si>
  <si>
    <t>Si no es posible controlar este riesgo debe suspenderse cualquier operación o debe prohibirse su iniciación</t>
  </si>
  <si>
    <t>Tapabocas(máscaras)</t>
  </si>
  <si>
    <t xml:space="preserve">Capacitación practicas y buenas posturas </t>
  </si>
  <si>
    <t>NA</t>
  </si>
  <si>
    <t>Zapato antifluido</t>
  </si>
  <si>
    <t xml:space="preserve">Mecanismos de levantamiento automatico de carga </t>
  </si>
  <si>
    <t>Rotacion del personal y de tareas durante la jornada laboral, implemetar un programa de pausas activas. Capacitar al personal de higiene postural.</t>
  </si>
  <si>
    <t>Exámenes médicos ocupacionales periódicos.</t>
  </si>
  <si>
    <t>Implementar programa de orden y aseo en todas las áreas de trabajo.</t>
  </si>
  <si>
    <t>Implementar medidas de bioseguridad y barreras de protección.</t>
  </si>
  <si>
    <t>INSTRUCCIONES PARA DILIGENCIAR LA MATRIZ DE PELIGROS</t>
  </si>
  <si>
    <r>
      <t>AREA, PROCESO O CARGO:</t>
    </r>
    <r>
      <rPr>
        <sz val="10"/>
        <rFont val="Arial"/>
        <family val="2"/>
      </rPr>
      <t xml:space="preserve"> Especifique el area, proceso o cargo donde se están identificando las condiciones de trabajo.</t>
    </r>
  </si>
  <si>
    <r>
      <t xml:space="preserve">FACTOR DE RIESGO E IDICADOR DE FACTOR DE RIESGO: </t>
    </r>
    <r>
      <rPr>
        <sz val="10"/>
        <rFont val="Arial"/>
        <family val="2"/>
      </rPr>
      <t>Se debe identificar de la lista desplegable el grupo del factor de riesgo y el indicador del factor de riesgo</t>
    </r>
  </si>
  <si>
    <r>
      <t xml:space="preserve">PELIGRO:  </t>
    </r>
    <r>
      <rPr>
        <sz val="10"/>
        <rFont val="Arial"/>
        <family val="2"/>
      </rPr>
      <t xml:space="preserve">Identifique la fuente generadora o situacion con potencial de daño en términos de lesión o enfermedad, daño a la propiedad, al ambiente de trabajo o una combinación de estos. </t>
    </r>
  </si>
  <si>
    <r>
      <t>POSIBLES EFECTOS:</t>
    </r>
    <r>
      <rPr>
        <sz val="10"/>
        <rFont val="Arial"/>
        <family val="2"/>
      </rPr>
      <t xml:space="preserve"> Lesiones y daños que puedan ser ocasionados por el factor de riesgo</t>
    </r>
  </si>
  <si>
    <r>
      <t xml:space="preserve">ACTIVIDAD: </t>
    </r>
    <r>
      <rPr>
        <sz val="10"/>
        <rFont val="Arial"/>
        <family val="2"/>
      </rPr>
      <t>Marque con una X el tipo de actividad:</t>
    </r>
  </si>
  <si>
    <t>·</t>
  </si>
  <si>
    <r>
      <t>Rutinaria:</t>
    </r>
    <r>
      <rPr>
        <sz val="10"/>
        <rFont val="Arial"/>
        <family val="2"/>
      </rPr>
      <t xml:space="preserve"> Es una actividad planeada y programada.  Práctica claramente definida, se considera como una actividad que hace parte de la razón de ser del cargo o de un proceso.</t>
    </r>
  </si>
  <si>
    <r>
      <t>No rutinaria:</t>
    </r>
    <r>
      <rPr>
        <sz val="10"/>
        <rFont val="Arial"/>
        <family val="2"/>
      </rPr>
      <t xml:space="preserve"> Procedimientos periódicos y ocasionales, son actividades anormales para una Compañía que no hacen parte de la cotidianidad.  Se pueden considerar todas las actividades que no hacen parte de la razón de ser del cargo o de un proceso.</t>
    </r>
  </si>
  <si>
    <r>
      <t>EXPUESTOS:</t>
    </r>
    <r>
      <rPr>
        <sz val="10"/>
        <rFont val="Arial"/>
        <family val="2"/>
      </rPr>
      <t xml:space="preserve"> Escriba el número de personas que se ven afectadas en forma directa o indirecta por el peligro durante la realización del trabajo. Especifique si son directos, temporales, de cooperativas, contratistas.</t>
    </r>
  </si>
  <si>
    <r>
      <t>HORAS DE EXPOSICIÓN - DÍA:</t>
    </r>
    <r>
      <rPr>
        <sz val="10"/>
        <rFont val="Arial"/>
        <family val="2"/>
      </rPr>
      <t xml:space="preserve"> Especifique el tiempo real o promedio durante el cual la población en estudio está en contacto con el peligro, en su jornada laboral.</t>
    </r>
  </si>
  <si>
    <r>
      <t xml:space="preserve">MEDIDAS DE CONTROL: </t>
    </r>
    <r>
      <rPr>
        <sz val="10"/>
        <rFont val="Arial"/>
        <family val="2"/>
      </rPr>
      <t>Medidas de eliminación o mitigación de los peligros que la empresa ha implementado o puesto en práctica en la fuente de origen, en el medio de transmisión, en las personas o en el método.</t>
    </r>
  </si>
  <si>
    <r>
      <t>PROBABILIDAD:</t>
    </r>
    <r>
      <rPr>
        <sz val="10"/>
        <rFont val="Arial"/>
        <family val="2"/>
      </rPr>
      <t xml:space="preserve"> Es función de los controles existentes,  datos historicos de accidentalidad o enfermedad profesional, la frecuencia de exposición, la intensidad de la exposición, el número de expuestos y la sensibilidad especial de algunas de las personas al factor de riesgo, entre otras.  Se clasifica en:</t>
    </r>
  </si>
  <si>
    <r>
      <t>Baja:</t>
    </r>
    <r>
      <rPr>
        <sz val="10"/>
        <rFont val="Arial"/>
        <family val="2"/>
      </rPr>
      <t xml:space="preserve"> El daño ocurrirá raras veces </t>
    </r>
  </si>
  <si>
    <r>
      <t>Media:</t>
    </r>
    <r>
      <rPr>
        <sz val="10"/>
        <rFont val="Arial"/>
        <family val="2"/>
      </rPr>
      <t xml:space="preserve"> El daño ocurrirá en algunas ocasiones </t>
    </r>
  </si>
  <si>
    <r>
      <t>Alta:</t>
    </r>
    <r>
      <rPr>
        <sz val="10"/>
        <rFont val="Arial"/>
        <family val="2"/>
      </rPr>
      <t xml:space="preserve"> El daño ocurrirá siempre</t>
    </r>
  </si>
  <si>
    <r>
      <t>CONSECUENCIAS:</t>
    </r>
    <r>
      <rPr>
        <sz val="10"/>
        <rFont val="Arial"/>
        <family val="2"/>
      </rPr>
      <t xml:space="preserve"> Se estiman según el potencial de gravedad de las lesiones.  Se clasifican en:   </t>
    </r>
  </si>
  <si>
    <r>
      <t>Ligeramente dañino:</t>
    </r>
    <r>
      <rPr>
        <sz val="10"/>
        <rFont val="Arial"/>
        <family val="2"/>
      </rPr>
      <t xml:space="preserve"> Lesiones superficiales, de poca gravedad, usualmente no incapacitantes o con incapacidades menores</t>
    </r>
  </si>
  <si>
    <r>
      <t>Dañino:</t>
    </r>
    <r>
      <rPr>
        <sz val="10"/>
        <rFont val="Arial"/>
        <family val="2"/>
      </rPr>
      <t xml:space="preserve"> Todas las EP no mortales, esguinces, torceduras, quemaduras de segundo o tercer grado, golpes severos, fracturas menores (costilla, dedo, mano no dominante, etc.)</t>
    </r>
  </si>
  <si>
    <r>
      <t xml:space="preserve">Extremadamente dañino: </t>
    </r>
    <r>
      <rPr>
        <sz val="10"/>
        <rFont val="Arial"/>
        <family val="2"/>
      </rPr>
      <t>Lesiones graves: EP graves, progresivas y eventualmente mortales, fracturas de huesos grandes o de cráneo o múltiples, trauma encéfalocraneal, amputaciones, etc.</t>
    </r>
  </si>
  <si>
    <r>
      <t>ESTIMACIÓN DEL RIESGO:</t>
    </r>
    <r>
      <rPr>
        <sz val="10"/>
        <rFont val="Arial"/>
        <family val="2"/>
      </rPr>
      <t xml:space="preserve"> Está dada de acuerdo con la combinación realizada entre probabilidad y consecuencias, de la siguiente manera:</t>
    </r>
  </si>
  <si>
    <t>RIESGO            TRIVIAL</t>
  </si>
  <si>
    <t>RIESGO TOLERABLE</t>
  </si>
  <si>
    <t>RIESGO    MODERADO</t>
  </si>
  <si>
    <t>RIESGO         TOLERABLE</t>
  </si>
  <si>
    <t>RIESGO MODERADO</t>
  </si>
  <si>
    <t>RIESGO IMPORTANTE</t>
  </si>
  <si>
    <t>RIESGO MUY IMPORTANTE</t>
  </si>
  <si>
    <r>
      <t xml:space="preserve">RECOMENDACIONES:  </t>
    </r>
    <r>
      <rPr>
        <sz val="10"/>
        <rFont val="Arial"/>
        <family val="2"/>
      </rPr>
      <t>Se definen las necesidades de intervencion en la fuente, medio o persona frente al peligro identificado o la continuidad de los programas de gestion y control implementados por la empresa frente a dicho peligro.</t>
    </r>
  </si>
  <si>
    <t>FACTOR DE RIESGO E INDICADOR DEL FACTOR DE RIESGO</t>
  </si>
  <si>
    <t>FISICOS</t>
  </si>
  <si>
    <t>Físico: Iluminación deficiente</t>
  </si>
  <si>
    <t>Físico: Iluminación en exceso</t>
  </si>
  <si>
    <t>Físico: Radiaciones ionizantes</t>
  </si>
  <si>
    <t>Físico: Radiaciones no ionizantes</t>
  </si>
  <si>
    <t>Físico: Ruido</t>
  </si>
  <si>
    <t>Físico: Temperaturas altas</t>
  </si>
  <si>
    <t>Físico: Temperaturas bajas</t>
  </si>
  <si>
    <t>Físico: Vibraciones</t>
  </si>
  <si>
    <t>Físico: Presiones barométricas altas</t>
  </si>
  <si>
    <t>Físico: Presiones barométricas bajas</t>
  </si>
  <si>
    <t>BIOLOGICOS</t>
  </si>
  <si>
    <t>Biológico: Derivados de origen animal</t>
  </si>
  <si>
    <t>Biológico: Derivados de origen vegetal</t>
  </si>
  <si>
    <t>Biológico: Microorganismos tipo Bacterias</t>
  </si>
  <si>
    <t>Biológico: Microorganismos tipo Hongos</t>
  </si>
  <si>
    <t>Biológico: Microorganismos tipo Virus</t>
  </si>
  <si>
    <t>Biológico: Macroorganismos</t>
  </si>
  <si>
    <t>Biológico: Parásitos</t>
  </si>
  <si>
    <t>QUIMICOS</t>
  </si>
  <si>
    <t>Químico: Aerosoles líquidos nieblas</t>
  </si>
  <si>
    <t>Químico: Aerosoles líquidos rocíos</t>
  </si>
  <si>
    <t>Químico: Aerosoles sólidos polvos orgánicos</t>
  </si>
  <si>
    <t>Químico: Aerosoles sólidos polvos inorgánicos</t>
  </si>
  <si>
    <t>Químico: Aerosoles sólidos polvos metálicos</t>
  </si>
  <si>
    <t>Químico: Aerosoles sólidos polvos no metálicos</t>
  </si>
  <si>
    <t>Químico: Aerosoles sólidos humos metálicos</t>
  </si>
  <si>
    <t>Químico: Aerosoles sólidos humos no metálicos</t>
  </si>
  <si>
    <t>Químico: Gases y vapores</t>
  </si>
  <si>
    <t>Químico: Contacto y/o salpicadura de químicos</t>
  </si>
  <si>
    <t>CARGA FISICA</t>
  </si>
  <si>
    <t xml:space="preserve"> Carga Física: Carga dinámica por movimientos repetitivos.</t>
  </si>
  <si>
    <t xml:space="preserve"> Carga Física: Carga dinámica por sobreesfuerzos de la voz.</t>
  </si>
  <si>
    <t xml:space="preserve">Carga Física: Carga estática sentado </t>
  </si>
  <si>
    <t xml:space="preserve">Carga Física: Carga estática de pie </t>
  </si>
  <si>
    <t>Carga Física: Carga estática por posiciones forzadas</t>
  </si>
  <si>
    <t>MECANICOS</t>
  </si>
  <si>
    <t>Mecánico: Sistemas de transmisión de fuerza</t>
  </si>
  <si>
    <t>Mecánico: Cargas suspendidas</t>
  </si>
  <si>
    <t>Mecánico: Caída de objetos</t>
  </si>
  <si>
    <t>Mecánico: Superficies o elementos calientes</t>
  </si>
  <si>
    <t>Mecánico: Elementos o herramientas cortantes, punzantes, contundentes.</t>
  </si>
  <si>
    <t xml:space="preserve">Mecánico: Manipulación de herramientas manuales </t>
  </si>
  <si>
    <t>Mecánico: Contacto o golpes con objetos, elementos, equipos o estructuras</t>
  </si>
  <si>
    <t>Mecánico: Partes en movimiento</t>
  </si>
  <si>
    <t>Mecánico: Proyección de partículas</t>
  </si>
  <si>
    <t>Mecánico: Superficies y elementos ásperos</t>
  </si>
  <si>
    <t>Mecánico: Trabajos en depósitos de líquidos (incluye reservorios, ríos,  etc.)</t>
  </si>
  <si>
    <t>ELECTRICOS</t>
  </si>
  <si>
    <t xml:space="preserve">Eléctrico: Energía Eléctrica Extra Alta (Superior a 230 KV ) </t>
  </si>
  <si>
    <t xml:space="preserve">Eléctrico: Energía Eléctrica Alta (57.5 kV y menos de 230 KV ) </t>
  </si>
  <si>
    <t>Eléctrico: Energía Eléctrica Media( de 1000 V y menor de 57,5 KV)</t>
  </si>
  <si>
    <t>Eléctrico: Energía Eléctrica Baja ( de 25 V a 1000 V )</t>
  </si>
  <si>
    <t>Eléctrico: Electricidad estática</t>
  </si>
  <si>
    <t>LOCATIVOS</t>
  </si>
  <si>
    <t>Locativo: Defectos o condiciones del piso (lisos, irregulares, húmedos, obstruido con elementos, etc.)</t>
  </si>
  <si>
    <t>Locativo:  Escaleras manuales en mal estado o mal diseñadas</t>
  </si>
  <si>
    <t>Locativo: Escaleras inadecuadas</t>
  </si>
  <si>
    <t>Locativo: Escaleras sin barandas o pasamanos</t>
  </si>
  <si>
    <t>Locativo: Ausencia de puntos de anclaje y líneas de vida</t>
  </si>
  <si>
    <t>Locativo: Ausencia de barandas o protecciones perimetrales</t>
  </si>
  <si>
    <t>Locativo:  Estructuras falsas mal aseguradas o inestables</t>
  </si>
  <si>
    <t>Locativo: Plataformas inadecuadas o en mal estado</t>
  </si>
  <si>
    <t>Locativo:  Arrumes inestables y/o con alturas inadecuadas</t>
  </si>
  <si>
    <t>Locativo:  Estanterías sin asegurar</t>
  </si>
  <si>
    <t>Locativo: Estanterías en mal estado</t>
  </si>
  <si>
    <t>Locativo: Carencia de lugares adecuados y definidos para el almacenamiento</t>
  </si>
  <si>
    <t>Locativo:  Señalización y demarcación deficiente, inexistente o inadecuada</t>
  </si>
  <si>
    <t>Locativo: Espacios de trabajo reducidos</t>
  </si>
  <si>
    <t>Locativo: Techos en mal estado</t>
  </si>
  <si>
    <t>Locativo: Ventanas defectuosas o en mal estado</t>
  </si>
  <si>
    <t>Locativo:  Puertas defectuosas o en mal estado</t>
  </si>
  <si>
    <t>Locativo:  Muros en mal estado</t>
  </si>
  <si>
    <t>Locativo: Instalaciones locativas en mal estado</t>
  </si>
  <si>
    <t>FISICO QUIMICOS</t>
  </si>
  <si>
    <t>Físico Químico: Materiales combustibles</t>
  </si>
  <si>
    <t>Físico Químico: Sustancias inflamables</t>
  </si>
  <si>
    <t>TAREAS DE ALTO RIESGO</t>
  </si>
  <si>
    <t>Tareas de Alto Riesgo: Trabajos en altura superior a 1.5 mts sin sistemas de protección intrínseca</t>
  </si>
  <si>
    <t>Tareas de Alto Riesgo: Trabajos en espacios confinados</t>
  </si>
  <si>
    <t>Tareas de Alto Riesgo: Trabajos en caliente, corte y soldadura</t>
  </si>
  <si>
    <t>Tareas de Alto Riesgo: Sistemas químicos peligrosos</t>
  </si>
  <si>
    <t>Tareas de Alto Riesgo: Excavaciones profundas</t>
  </si>
  <si>
    <t>PSICOSOCIALES</t>
  </si>
  <si>
    <t>Psicosocial : Organizacional - Estilos de mando, supervisión técnica, definición de funciones, reconocimiento, capacitación, estabilidad laboral, relación de autoridad, niveles de participación, canales de comunicación</t>
  </si>
  <si>
    <t>Psicosocial: Derivados del Ambiente de trabajo ( disconfort térmico, espacio, iluminación).</t>
  </si>
  <si>
    <t>Psicosocial: Trabajo Monótono</t>
  </si>
  <si>
    <t>Psicosocial: Trabajo repetitivo</t>
  </si>
  <si>
    <t>Psicosocial: Alta responsabilidad</t>
  </si>
  <si>
    <t>Psicosocial: Alta complejidad</t>
  </si>
  <si>
    <t>Psicosocial: Trabajo con apremio del tiempo</t>
  </si>
  <si>
    <t>Psicosocial: Alto ritmo de trabajo</t>
  </si>
  <si>
    <t>Psicosocial: Turnos y sobre tiempos</t>
  </si>
  <si>
    <t>Psicosocial: Relaciones interpersonales</t>
  </si>
  <si>
    <t>TRANSITO</t>
  </si>
  <si>
    <t>Transito: Medios de transporte ( Carro, moto, aéreo, taxi, masivo, bus publico y de empresa, masivo, bicicleta, fluvial )</t>
  </si>
  <si>
    <t>Transito:  Peatón</t>
  </si>
  <si>
    <t>Transito:  Montacargas</t>
  </si>
  <si>
    <t>Transito: Peatón</t>
  </si>
  <si>
    <t>Transito:  Transporte de insumo y de materias primas</t>
  </si>
  <si>
    <t>Transito:  Transporte de producto terminado</t>
  </si>
  <si>
    <t>Transito:  Transporte de materiales</t>
  </si>
  <si>
    <t>PUBLICO</t>
  </si>
  <si>
    <t>Riesgo Público:  Situación de atraco o robo</t>
  </si>
  <si>
    <t>Riesgo Publico:  Situación de azonada</t>
  </si>
  <si>
    <t>Riesgo Publico:  Situación de manifestaciones y/o desordenes públicos</t>
  </si>
  <si>
    <t>Riesgo Publico: Terrorismo</t>
  </si>
  <si>
    <t>RIESGOS NATURALES</t>
  </si>
  <si>
    <t>Riesgo Natural: Sismo</t>
  </si>
  <si>
    <t>Riesgo Natural: Tormentas eléctricas</t>
  </si>
  <si>
    <t>Riesgo Natural: Deslizamientos de tierra</t>
  </si>
  <si>
    <t>Riesgo Natural: Fuertes vientos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</si>
</sst>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sz val="10"/>
      <name val="Arial"/>
    </font>
    <font>
      <sz val="12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name val="Arial"/>
      <family val="2"/>
    </font>
    <font>
      <sz val="12"/>
      <name val="Calibri"/>
      <family val="2"/>
    </font>
    <font>
      <b/>
      <sz val="12"/>
      <name val="Arial"/>
      <family val="2"/>
    </font>
    <font>
      <sz val="8"/>
      <name val="Symbol"/>
      <family val="1"/>
      <charset val="2"/>
    </font>
    <font>
      <b/>
      <sz val="12"/>
      <color indexed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2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9" fillId="4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quotePrefix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textRotation="90"/>
    </xf>
    <xf numFmtId="0" fontId="10" fillId="3" borderId="2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/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4" borderId="0" xfId="1" applyFont="1" applyFill="1" applyBorder="1" applyAlignment="1">
      <alignment vertical="center" textRotation="90" wrapText="1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center" vertical="center" textRotation="90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 applyProtection="1">
      <alignment horizontal="center" vertical="center" wrapText="1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6" borderId="0" xfId="0" applyFill="1" applyAlignment="1">
      <alignment vertical="center"/>
    </xf>
    <xf numFmtId="0" fontId="0" fillId="7" borderId="0" xfId="0" quotePrefix="1" applyFill="1" applyAlignment="1">
      <alignment horizontal="left" vertical="center"/>
    </xf>
    <xf numFmtId="0" fontId="0" fillId="8" borderId="0" xfId="0" applyFill="1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Alignment="1">
      <alignment vertical="center"/>
    </xf>
    <xf numFmtId="0" fontId="11" fillId="11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2" applyFont="1"/>
    <xf numFmtId="0" fontId="14" fillId="0" borderId="9" xfId="2" applyFont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14" fillId="0" borderId="10" xfId="2" applyFont="1" applyBorder="1" applyAlignment="1">
      <alignment horizontal="center"/>
    </xf>
    <xf numFmtId="0" fontId="15" fillId="0" borderId="9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0" xfId="2" applyFont="1" applyBorder="1"/>
    <xf numFmtId="0" fontId="5" fillId="0" borderId="9" xfId="2" applyFont="1" applyBorder="1"/>
    <xf numFmtId="0" fontId="14" fillId="2" borderId="2" xfId="2" applyFont="1" applyFill="1" applyBorder="1" applyAlignment="1"/>
    <xf numFmtId="0" fontId="16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16" fillId="2" borderId="2" xfId="2" applyFont="1" applyFill="1" applyBorder="1" applyAlignment="1">
      <alignment horizontal="left" vertical="center" wrapText="1"/>
    </xf>
    <xf numFmtId="0" fontId="16" fillId="2" borderId="2" xfId="2" applyFont="1" applyFill="1" applyBorder="1" applyAlignment="1">
      <alignment horizontal="justify" vertical="center" wrapText="1"/>
    </xf>
    <xf numFmtId="0" fontId="7" fillId="2" borderId="2" xfId="2" applyFont="1" applyFill="1" applyBorder="1" applyAlignment="1">
      <alignment horizontal="justify" vertical="center" wrapText="1"/>
    </xf>
    <xf numFmtId="0" fontId="7" fillId="2" borderId="2" xfId="2" applyFont="1" applyFill="1" applyBorder="1" applyAlignment="1">
      <alignment horizontal="justify" vertical="center"/>
    </xf>
    <xf numFmtId="0" fontId="7" fillId="2" borderId="2" xfId="2" applyFont="1" applyFill="1" applyBorder="1" applyAlignment="1">
      <alignment horizontal="justify" vertical="top" wrapText="1"/>
    </xf>
    <xf numFmtId="0" fontId="16" fillId="2" borderId="2" xfId="2" applyFont="1" applyFill="1" applyBorder="1" applyAlignment="1">
      <alignment horizontal="justify"/>
    </xf>
    <xf numFmtId="0" fontId="7" fillId="2" borderId="2" xfId="2" applyFont="1" applyFill="1" applyBorder="1" applyAlignment="1">
      <alignment horizontal="justify"/>
    </xf>
    <xf numFmtId="0" fontId="7" fillId="2" borderId="2" xfId="2" applyFont="1" applyFill="1" applyBorder="1"/>
    <xf numFmtId="0" fontId="16" fillId="2" borderId="2" xfId="2" applyFont="1" applyFill="1" applyBorder="1" applyAlignment="1"/>
    <xf numFmtId="0" fontId="7" fillId="2" borderId="2" xfId="2" applyFont="1" applyFill="1" applyBorder="1" applyAlignment="1">
      <alignment wrapText="1"/>
    </xf>
    <xf numFmtId="0" fontId="7" fillId="2" borderId="2" xfId="2" applyFont="1" applyFill="1" applyBorder="1" applyAlignment="1"/>
    <xf numFmtId="0" fontId="7" fillId="2" borderId="2" xfId="2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right" vertical="center" wrapText="1"/>
    </xf>
    <xf numFmtId="0" fontId="10" fillId="3" borderId="2" xfId="0" quotePrefix="1" applyFont="1" applyFill="1" applyBorder="1" applyAlignment="1">
      <alignment horizontal="right" vertical="center" wrapText="1"/>
    </xf>
    <xf numFmtId="0" fontId="1" fillId="15" borderId="2" xfId="2" applyFont="1" applyFill="1" applyBorder="1" applyAlignment="1">
      <alignment horizontal="center" vertical="center" wrapText="1"/>
    </xf>
    <xf numFmtId="0" fontId="1" fillId="5" borderId="2" xfId="2" applyFont="1" applyFill="1" applyBorder="1" applyAlignment="1">
      <alignment horizontal="center" vertical="center" wrapText="1"/>
    </xf>
    <xf numFmtId="0" fontId="1" fillId="6" borderId="2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2" xfId="2" applyFont="1" applyFill="1" applyBorder="1" applyAlignment="1">
      <alignment vertical="center" wrapText="1"/>
    </xf>
    <xf numFmtId="0" fontId="1" fillId="0" borderId="2" xfId="2" applyFont="1" applyBorder="1" applyAlignment="1">
      <alignment horizontal="center" vertical="center" textRotation="90" wrapText="1"/>
    </xf>
    <xf numFmtId="0" fontId="1" fillId="0" borderId="2" xfId="2" applyFont="1" applyBorder="1" applyAlignment="1">
      <alignment horizontal="center" vertical="center" wrapText="1"/>
    </xf>
    <xf numFmtId="0" fontId="1" fillId="13" borderId="2" xfId="2" applyFont="1" applyFill="1" applyBorder="1" applyAlignment="1">
      <alignment horizontal="center" vertical="center" wrapText="1"/>
    </xf>
    <xf numFmtId="0" fontId="1" fillId="14" borderId="2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justify" wrapText="1"/>
    </xf>
    <xf numFmtId="0" fontId="5" fillId="0" borderId="10" xfId="2" applyFont="1" applyBorder="1" applyAlignment="1"/>
    <xf numFmtId="0" fontId="0" fillId="0" borderId="10" xfId="0" applyBorder="1" applyAlignment="1"/>
    <xf numFmtId="0" fontId="1" fillId="0" borderId="9" xfId="2" applyFont="1" applyFill="1" applyBorder="1" applyAlignment="1">
      <alignment horizontal="justify" wrapText="1"/>
    </xf>
    <xf numFmtId="0" fontId="5" fillId="0" borderId="9" xfId="2" applyFont="1" applyBorder="1"/>
    <xf numFmtId="0" fontId="5" fillId="0" borderId="0" xfId="2" applyFont="1" applyBorder="1"/>
    <xf numFmtId="0" fontId="5" fillId="0" borderId="2" xfId="2" applyFont="1" applyBorder="1"/>
    <xf numFmtId="0" fontId="1" fillId="0" borderId="10" xfId="2" applyFont="1" applyFill="1" applyBorder="1" applyAlignment="1">
      <alignment horizontal="justify" wrapText="1"/>
    </xf>
    <xf numFmtId="0" fontId="1" fillId="0" borderId="0" xfId="2" applyFont="1" applyBorder="1"/>
    <xf numFmtId="0" fontId="1" fillId="0" borderId="10" xfId="2" applyFont="1" applyBorder="1"/>
    <xf numFmtId="0" fontId="1" fillId="0" borderId="0" xfId="2" applyFont="1" applyBorder="1" applyAlignment="1">
      <alignment vertical="center" wrapText="1"/>
    </xf>
    <xf numFmtId="0" fontId="1" fillId="0" borderId="10" xfId="2" applyFont="1" applyBorder="1" applyAlignment="1">
      <alignment vertical="center" wrapText="1"/>
    </xf>
    <xf numFmtId="0" fontId="1" fillId="0" borderId="9" xfId="2" applyFont="1" applyFill="1" applyBorder="1" applyAlignment="1">
      <alignment horizontal="justify" vertical="center" wrapText="1"/>
    </xf>
    <xf numFmtId="0" fontId="1" fillId="0" borderId="0" xfId="2" applyFont="1" applyFill="1" applyBorder="1" applyAlignment="1">
      <alignment horizontal="justify" vertical="center" wrapText="1"/>
    </xf>
    <xf numFmtId="0" fontId="1" fillId="0" borderId="10" xfId="2" applyFont="1" applyFill="1" applyBorder="1" applyAlignment="1">
      <alignment horizontal="justify" vertical="center" wrapText="1"/>
    </xf>
    <xf numFmtId="0" fontId="14" fillId="0" borderId="6" xfId="2" applyFont="1" applyBorder="1" applyAlignment="1">
      <alignment horizontal="center"/>
    </xf>
    <xf numFmtId="0" fontId="14" fillId="0" borderId="7" xfId="2" applyFont="1" applyBorder="1" applyAlignment="1">
      <alignment horizontal="center"/>
    </xf>
    <xf numFmtId="0" fontId="14" fillId="0" borderId="8" xfId="2" applyFont="1" applyBorder="1" applyAlignment="1">
      <alignment horizontal="center"/>
    </xf>
    <xf numFmtId="0" fontId="5" fillId="0" borderId="10" xfId="2" applyFont="1" applyBorder="1"/>
    <xf numFmtId="0" fontId="1" fillId="0" borderId="9" xfId="2" applyFont="1" applyFill="1" applyBorder="1" applyAlignment="1">
      <alignment wrapText="1"/>
    </xf>
    <xf numFmtId="0" fontId="1" fillId="0" borderId="0" xfId="2" applyFont="1" applyFill="1" applyBorder="1" applyAlignment="1">
      <alignment wrapText="1"/>
    </xf>
    <xf numFmtId="0" fontId="1" fillId="0" borderId="10" xfId="2" applyFont="1" applyFill="1" applyBorder="1" applyAlignment="1">
      <alignment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</cellXfs>
  <cellStyles count="3">
    <cellStyle name="Normal" xfId="0" builtinId="0"/>
    <cellStyle name="Normal 2" xfId="2" xr:uid="{52258A87-41E1-47E2-B4D2-12B19E2D3BA9}"/>
    <cellStyle name="Normal 3" xfId="1" xr:uid="{80A99FB2-0718-4DC9-BD08-C4775C8587A1}"/>
  </cellStyles>
  <dxfs count="35"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  <dxf>
      <fill>
        <patternFill>
          <bgColor rgb="FFFF0000"/>
        </patternFill>
      </fill>
    </dxf>
    <dxf>
      <fill>
        <patternFill>
          <fgColor theme="9" tint="-0.24994659260841701"/>
          <bgColor theme="9" tint="-0.24994659260841701"/>
        </patternFill>
      </fill>
    </dxf>
    <dxf>
      <fill>
        <patternFill>
          <fgColor theme="9" tint="0.39994506668294322"/>
          <bgColor theme="9" tint="0.39994506668294322"/>
        </patternFill>
      </fill>
    </dxf>
    <dxf>
      <fill>
        <patternFill>
          <fgColor rgb="FFFFFF00"/>
          <bgColor rgb="FFFFFF00"/>
        </patternFill>
      </fill>
    </dxf>
    <dxf>
      <fill>
        <patternFill>
          <fgColor rgb="FFFFFF99"/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FIA/Downloads/RECOLECCI&#211;N%20DE%20BASU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MATRIZ DE PELIGROS"/>
      <sheetName val="FACTOR DE RIESGO E INDICADOR"/>
      <sheetName val="INSTRUCTIVO MATRIZ DE PELIGROS"/>
    </sheetNames>
    <sheetDataSet>
      <sheetData sheetId="0"/>
      <sheetData sheetId="1">
        <row r="1">
          <cell r="A1" t="str">
            <v>FACTOR DE RIESGO E INDICADOR DEL FACTOR DE RIESGO</v>
          </cell>
        </row>
        <row r="2">
          <cell r="A2" t="str">
            <v>FISICOS</v>
          </cell>
        </row>
        <row r="3">
          <cell r="A3" t="str">
            <v>Físico: Iluminación deficiente</v>
          </cell>
        </row>
        <row r="4">
          <cell r="A4" t="str">
            <v>Físico: Iluminación en exceso</v>
          </cell>
        </row>
        <row r="5">
          <cell r="A5" t="str">
            <v>Físico: Radiaciones ionizantes</v>
          </cell>
        </row>
        <row r="6">
          <cell r="A6" t="str">
            <v>Físico: Radiaciones no ionizantes</v>
          </cell>
        </row>
        <row r="7">
          <cell r="A7" t="str">
            <v>Físico: Ruido</v>
          </cell>
        </row>
        <row r="8">
          <cell r="A8" t="str">
            <v>Físico: Temperaturas altas</v>
          </cell>
        </row>
        <row r="9">
          <cell r="A9" t="str">
            <v>Físico: Temperaturas bajas</v>
          </cell>
        </row>
        <row r="10">
          <cell r="A10" t="str">
            <v>Físico: Vibraciones</v>
          </cell>
        </row>
        <row r="11">
          <cell r="A11" t="str">
            <v>Físico: Presiones barométricas altas</v>
          </cell>
        </row>
        <row r="12">
          <cell r="A12" t="str">
            <v>Físico: Presiones barométricas bajas</v>
          </cell>
        </row>
        <row r="13">
          <cell r="A13" t="str">
            <v>BIOLOGICOS</v>
          </cell>
        </row>
        <row r="14">
          <cell r="A14" t="str">
            <v>Biológico: Derivados de origen animal</v>
          </cell>
        </row>
        <row r="15">
          <cell r="A15" t="str">
            <v>Biológico: Derivados de origen vegetal</v>
          </cell>
        </row>
        <row r="16">
          <cell r="A16" t="str">
            <v>Biológico: Microorganismos tipo Bacterias</v>
          </cell>
        </row>
        <row r="17">
          <cell r="A17" t="str">
            <v>Biológico: Microorganismos tipo Hongos</v>
          </cell>
        </row>
        <row r="18">
          <cell r="A18" t="str">
            <v>Biológico: Microorganismos tipo Virus</v>
          </cell>
        </row>
        <row r="19">
          <cell r="A19" t="str">
            <v>Biológico: Macroorganismos</v>
          </cell>
        </row>
        <row r="20">
          <cell r="A20" t="str">
            <v>Biológico: Parásitos</v>
          </cell>
        </row>
        <row r="21">
          <cell r="A21" t="str">
            <v>QUIMICOS</v>
          </cell>
        </row>
        <row r="22">
          <cell r="A22" t="str">
            <v>Químico: Aerosoles líquidos nieblas</v>
          </cell>
        </row>
        <row r="23">
          <cell r="A23" t="str">
            <v>Químico: Aerosoles líquidos rocíos</v>
          </cell>
        </row>
        <row r="24">
          <cell r="A24" t="str">
            <v>Químico: Aerosoles sólidos polvos orgánicos</v>
          </cell>
        </row>
        <row r="25">
          <cell r="A25" t="str">
            <v>Químico: Aerosoles sólidos polvos inorgánicos</v>
          </cell>
        </row>
        <row r="26">
          <cell r="A26" t="str">
            <v>Químico: Aerosoles sólidos polvos metálicos</v>
          </cell>
        </row>
        <row r="27">
          <cell r="A27" t="str">
            <v>Químico: Aerosoles sólidos polvos no metálicos</v>
          </cell>
        </row>
        <row r="28">
          <cell r="A28" t="str">
            <v>Químico: Aerosoles sólidos humos metálicos</v>
          </cell>
        </row>
        <row r="29">
          <cell r="A29" t="str">
            <v>Químico: Aerosoles sólidos humos no metálicos</v>
          </cell>
        </row>
        <row r="30">
          <cell r="A30" t="str">
            <v>Químico: Gases y vapores</v>
          </cell>
        </row>
        <row r="31">
          <cell r="A31" t="str">
            <v>Químico: Contacto y/o salpicadura de químicos</v>
          </cell>
        </row>
        <row r="32">
          <cell r="A32" t="str">
            <v>CARGA FISICA</v>
          </cell>
        </row>
        <row r="33">
          <cell r="A33" t="str">
            <v>Carga Física: Carga dinámica por esfuerzos</v>
          </cell>
        </row>
        <row r="34">
          <cell r="A34" t="str">
            <v xml:space="preserve"> Carga Física: Carga dinámica por movimientos repetitivos.</v>
          </cell>
        </row>
        <row r="35">
          <cell r="A35" t="str">
            <v xml:space="preserve"> Carga Física: Carga dinámica por sobreesfuerzos de la voz.</v>
          </cell>
        </row>
        <row r="36">
          <cell r="A36" t="str">
            <v xml:space="preserve">Carga Física: Carga estática sentado </v>
          </cell>
        </row>
        <row r="37">
          <cell r="A37" t="str">
            <v xml:space="preserve">Carga Física: Carga estática de pie </v>
          </cell>
        </row>
        <row r="38">
          <cell r="A38" t="str">
            <v>Carga Física: Carga estática por posiciones forzadas</v>
          </cell>
        </row>
        <row r="39">
          <cell r="A39" t="str">
            <v>Carga Física: Posturas inadecuadas</v>
          </cell>
        </row>
        <row r="40">
          <cell r="A40" t="str">
            <v>MECANICOS</v>
          </cell>
        </row>
        <row r="41">
          <cell r="A41" t="str">
            <v>Mecánico: Sistemas de transmisión de fuerza</v>
          </cell>
        </row>
        <row r="42">
          <cell r="A42" t="str">
            <v>Mecánico: Cargas suspendidas</v>
          </cell>
        </row>
        <row r="43">
          <cell r="A43" t="str">
            <v>Mecánico: Caída de objetos</v>
          </cell>
        </row>
        <row r="44">
          <cell r="A44" t="str">
            <v>Mecánico: Superficies o elementos calientes</v>
          </cell>
        </row>
        <row r="45">
          <cell r="A45" t="str">
            <v>Mecánico: Elementos o herramientas cortantes, punzantes, contundentes.</v>
          </cell>
        </row>
        <row r="46">
          <cell r="A46" t="str">
            <v xml:space="preserve">Mecánico: Manipulación de herramientas manuales </v>
          </cell>
        </row>
        <row r="47">
          <cell r="A47" t="str">
            <v>Mecánico: Contacto o golpes con objetos, elementos, equipos o estructuras</v>
          </cell>
        </row>
        <row r="48">
          <cell r="A48" t="str">
            <v>Mecánico: Partes en movimiento</v>
          </cell>
        </row>
        <row r="49">
          <cell r="A49" t="str">
            <v>Mecánico: Proyección de partículas</v>
          </cell>
        </row>
        <row r="50">
          <cell r="A50" t="str">
            <v>Mecánico: Superficies y elementos ásperos</v>
          </cell>
        </row>
        <row r="51">
          <cell r="A51" t="str">
            <v>Mecánico: Trabajos en depósitos de líquidos (incluye reservorios, ríos,  etc.)</v>
          </cell>
        </row>
        <row r="52">
          <cell r="A52" t="str">
            <v>ELECTRICOS</v>
          </cell>
        </row>
        <row r="53">
          <cell r="A53" t="str">
            <v xml:space="preserve">Eléctrico: Energía Eléctrica Extra Alta (Superior a 230 KV ) </v>
          </cell>
        </row>
        <row r="54">
          <cell r="A54" t="str">
            <v xml:space="preserve">Eléctrico: Energía Eléctrica Alta (57.5 kV y menos de 230 KV ) </v>
          </cell>
        </row>
        <row r="55">
          <cell r="A55" t="str">
            <v>Eléctrico: Energía Eléctrica Media( de 1000 V y menor de 57,5 KV)</v>
          </cell>
        </row>
        <row r="56">
          <cell r="A56" t="str">
            <v>Eléctrico: Energía Eléctrica Baja ( de 25 V a 1000 V )</v>
          </cell>
        </row>
        <row r="57">
          <cell r="A57" t="str">
            <v>Eléctrico: Electricidad estática</v>
          </cell>
        </row>
        <row r="58">
          <cell r="A58" t="str">
            <v>LOCATIVOS</v>
          </cell>
        </row>
        <row r="59">
          <cell r="A59" t="str">
            <v>Locativo: Defectos o condiciones del piso (lisos, irregulares, húmedos, obstruido con elementos, etc.)</v>
          </cell>
        </row>
        <row r="60">
          <cell r="A60" t="str">
            <v>Locativo:  Escaleras manuales en mal estado o mal diseñadas</v>
          </cell>
        </row>
        <row r="61">
          <cell r="A61" t="str">
            <v>Locativo: Escaleras inadecuadas</v>
          </cell>
        </row>
        <row r="62">
          <cell r="A62" t="str">
            <v>Locativo: Escaleras sin barandas o pasamanos</v>
          </cell>
        </row>
        <row r="63">
          <cell r="A63" t="str">
            <v>Locativo: Ausencia de puntos de anclaje y líneas de vida</v>
          </cell>
        </row>
        <row r="64">
          <cell r="A64" t="str">
            <v>Locativo: Ausencia de barandas o protecciones perimetrales</v>
          </cell>
        </row>
        <row r="65">
          <cell r="A65" t="str">
            <v>Locativo:  Estructuras falsas mal aseguradas o inestables</v>
          </cell>
        </row>
        <row r="66">
          <cell r="A66" t="str">
            <v>Locativo: Plataformas inadecuadas o en mal estado</v>
          </cell>
        </row>
        <row r="67">
          <cell r="A67" t="str">
            <v>Locativo: Almacenamiento inadecuados</v>
          </cell>
        </row>
        <row r="68">
          <cell r="A68" t="str">
            <v>Locativo:  Arrumes inestables y/o con alturas inadecuadas</v>
          </cell>
        </row>
        <row r="69">
          <cell r="A69" t="str">
            <v>Locativo:  Estanterías sin asegurar</v>
          </cell>
        </row>
        <row r="70">
          <cell r="A70" t="str">
            <v>Locativo: Estanterías en mal estado</v>
          </cell>
        </row>
        <row r="71">
          <cell r="A71" t="str">
            <v>Locativo: Carencia de lugares adecuados y definidos para el almacenamiento</v>
          </cell>
        </row>
        <row r="72">
          <cell r="A72" t="str">
            <v>Locativo: Condiciones inadecuadas de orden y aseo</v>
          </cell>
        </row>
        <row r="73">
          <cell r="A73" t="str">
            <v>Locativo:  Señalización y demarcación deficiente, inexistente o inadecuada</v>
          </cell>
        </row>
        <row r="74">
          <cell r="A74" t="str">
            <v>Locativo: Espacios de trabajo reducidos</v>
          </cell>
        </row>
        <row r="75">
          <cell r="A75" t="str">
            <v>Locativo: Techos en mal estado</v>
          </cell>
        </row>
        <row r="76">
          <cell r="A76" t="str">
            <v>Locativo: Ventanas defectuosas o en mal estado</v>
          </cell>
        </row>
        <row r="77">
          <cell r="A77" t="str">
            <v>Locativo:  Puertas defectuosas o en mal estado</v>
          </cell>
        </row>
        <row r="78">
          <cell r="A78" t="str">
            <v>Locativo:  Muros en mal estado</v>
          </cell>
        </row>
        <row r="79">
          <cell r="A79" t="str">
            <v>Locativo: Instalaciones locativas en mal estado</v>
          </cell>
        </row>
        <row r="80">
          <cell r="A80" t="str">
            <v>FISICO QUIMICOS</v>
          </cell>
        </row>
        <row r="81">
          <cell r="A81" t="str">
            <v>Físico Químico: Materiales combustibles</v>
          </cell>
        </row>
        <row r="82">
          <cell r="A82" t="str">
            <v>Físico Químico: Sustancias inflamables</v>
          </cell>
        </row>
        <row r="83">
          <cell r="A83" t="str">
            <v>TAREAS DE ALTO RIESGO</v>
          </cell>
        </row>
        <row r="84">
          <cell r="A84" t="str">
            <v>Tareas de Alto Riesgo: Trabajos en altura superior a 1.5 mts sin sistemas de protección intrínseca</v>
          </cell>
        </row>
        <row r="85">
          <cell r="A85" t="str">
            <v>Tareas de Alto Riesgo: Trabajos en espacios confinados</v>
          </cell>
        </row>
        <row r="86">
          <cell r="A86" t="str">
            <v>Tareas de Alto Riesgo: Trabajos en caliente, corte y soldadura</v>
          </cell>
        </row>
        <row r="87">
          <cell r="A87" t="str">
            <v>Tareas de Alto Riesgo: Sistemas químicos peligrosos</v>
          </cell>
        </row>
        <row r="88">
          <cell r="A88" t="str">
            <v>Tareas de Alto Riesgo: Excavaciones profundas</v>
          </cell>
        </row>
        <row r="89">
          <cell r="A89" t="str">
            <v>PSICOSOCIALES</v>
          </cell>
        </row>
        <row r="90">
          <cell r="A90" t="str">
            <v>Psicosocial : Organizacional - Estilos de mando, supervisión técnica, definición de funciones, reconocimiento, capacitación, estabilidad laboral, relación de autoridad, niveles de participación, canales de comunicación</v>
          </cell>
        </row>
        <row r="91">
          <cell r="A91" t="str">
            <v>Psicosocial: Derivados del Ambiente de trabajo ( disconfort térmico, espacio, iluminación).</v>
          </cell>
        </row>
        <row r="92">
          <cell r="A92" t="str">
            <v>Psicosocial: Trabajo Monótono</v>
          </cell>
        </row>
        <row r="93">
          <cell r="A93" t="str">
            <v>Psicosocial: Trabajo repetitivo</v>
          </cell>
        </row>
        <row r="94">
          <cell r="A94" t="str">
            <v>Psicosocial: Alta responsabilidad</v>
          </cell>
        </row>
        <row r="95">
          <cell r="A95" t="str">
            <v>Psicosocial: Alta complejidad</v>
          </cell>
        </row>
        <row r="96">
          <cell r="A96" t="str">
            <v>Psicosocial: Trabajo con apremio del tiempo</v>
          </cell>
        </row>
        <row r="97">
          <cell r="A97" t="str">
            <v>Psicosocial: Alto ritmo de trabajo</v>
          </cell>
        </row>
        <row r="98">
          <cell r="A98" t="str">
            <v>Psicosocial: Turnos y sobre tiempos</v>
          </cell>
        </row>
        <row r="99">
          <cell r="A99" t="str">
            <v>Psicosocial: Relaciones interpersonales</v>
          </cell>
        </row>
        <row r="100">
          <cell r="A100" t="str">
            <v>TRANSITO</v>
          </cell>
        </row>
        <row r="101">
          <cell r="A101" t="str">
            <v>Transito: Medios de transporte ( Carro, moto, aéreo, taxi, masivo, bus publico y de empresa, masivo, bicicleta, fluvial )</v>
          </cell>
        </row>
        <row r="102">
          <cell r="A102" t="str">
            <v>Transito:  Peatón</v>
          </cell>
        </row>
        <row r="103">
          <cell r="A103" t="str">
            <v>Transito:  Montacargas</v>
          </cell>
        </row>
        <row r="104">
          <cell r="A104" t="str">
            <v>Transito: Peatón</v>
          </cell>
        </row>
        <row r="105">
          <cell r="A105" t="str">
            <v>Transito:  Transporte de insumo y de materias primas</v>
          </cell>
        </row>
        <row r="106">
          <cell r="A106" t="str">
            <v>Transito:  Transporte de producto terminado</v>
          </cell>
        </row>
        <row r="107">
          <cell r="A107" t="str">
            <v>Transito:  Transporte de materiales</v>
          </cell>
        </row>
        <row r="108">
          <cell r="A108" t="str">
            <v>PUBLICO</v>
          </cell>
        </row>
        <row r="109">
          <cell r="A109" t="str">
            <v>Riesgo Público:  Situación de atraco o robo</v>
          </cell>
        </row>
        <row r="110">
          <cell r="A110" t="str">
            <v>Riesgo Publico:  Situación de azonada</v>
          </cell>
        </row>
        <row r="111">
          <cell r="A111" t="str">
            <v>Riesgo Publico:  Situación de manifestaciones y/o desordenes públicos</v>
          </cell>
        </row>
        <row r="112">
          <cell r="A112" t="str">
            <v>Riesgo Publico: Terrorismo</v>
          </cell>
        </row>
        <row r="113">
          <cell r="A113" t="str">
            <v>RIESGOS NATURALES</v>
          </cell>
        </row>
        <row r="114">
          <cell r="A114" t="str">
            <v>Riesgo Natural: Sismo</v>
          </cell>
        </row>
        <row r="115">
          <cell r="A115" t="str">
            <v>Riesgo Natural: Inundación</v>
          </cell>
        </row>
        <row r="116">
          <cell r="A116" t="str">
            <v>Riesgo Natural: Tormentas eléctricas</v>
          </cell>
        </row>
        <row r="117">
          <cell r="A117" t="str">
            <v>Riesgo Natural: Deslizamientos de tierra</v>
          </cell>
        </row>
        <row r="118">
          <cell r="A118" t="str">
            <v>Riesgo Natural: Fuertes vientos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EDC08-55CC-4C4E-9F16-CB2A89C618F2}">
  <dimension ref="A1:AV412"/>
  <sheetViews>
    <sheetView tabSelected="1" workbookViewId="0">
      <selection activeCell="K18" sqref="K18"/>
    </sheetView>
  </sheetViews>
  <sheetFormatPr baseColWidth="10" defaultRowHeight="15" x14ac:dyDescent="0.25"/>
  <cols>
    <col min="2" max="2" width="18.5703125" customWidth="1"/>
    <col min="3" max="3" width="25.140625" customWidth="1"/>
    <col min="4" max="4" width="17.7109375" customWidth="1"/>
    <col min="5" max="7" width="3" style="1" customWidth="1"/>
    <col min="8" max="9" width="4.28515625" style="1" customWidth="1"/>
    <col min="10" max="10" width="3" style="1" customWidth="1"/>
    <col min="11" max="11" width="26.7109375" customWidth="1"/>
    <col min="12" max="12" width="11.28515625" customWidth="1"/>
    <col min="13" max="13" width="9.42578125" customWidth="1"/>
    <col min="17" max="17" width="5" customWidth="1"/>
    <col min="18" max="18" width="11.42578125" style="3"/>
    <col min="21" max="22" width="4.5703125" customWidth="1"/>
    <col min="23" max="23" width="13.7109375" bestFit="1" customWidth="1"/>
    <col min="25" max="25" width="15.42578125" customWidth="1"/>
    <col min="26" max="26" width="20.7109375" customWidth="1"/>
    <col min="27" max="27" width="16.140625" customWidth="1"/>
    <col min="28" max="28" width="11.7109375" customWidth="1"/>
    <col min="29" max="44" width="12.85546875" customWidth="1"/>
  </cols>
  <sheetData>
    <row r="1" spans="1:48" ht="15.75" x14ac:dyDescent="0.2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48" ht="15.75" x14ac:dyDescent="0.25">
      <c r="A2" s="81" t="s">
        <v>34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48" ht="15.75" x14ac:dyDescent="0.25">
      <c r="A3" s="81" t="s">
        <v>35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48" ht="31.5" x14ac:dyDescent="0.25">
      <c r="A4" s="6" t="s">
        <v>36</v>
      </c>
      <c r="B4" s="7"/>
      <c r="C4" s="7"/>
      <c r="D4" s="7"/>
      <c r="E4" s="13"/>
      <c r="F4" s="13"/>
      <c r="G4" s="13"/>
      <c r="H4" s="13"/>
      <c r="I4" s="13"/>
      <c r="J4" s="13"/>
      <c r="K4" s="7"/>
      <c r="L4" s="7"/>
      <c r="M4" s="7"/>
      <c r="N4" s="7"/>
      <c r="O4" s="7"/>
      <c r="P4" s="7"/>
      <c r="Q4" s="7"/>
      <c r="R4" s="24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48" ht="15.75" x14ac:dyDescent="0.25">
      <c r="A5" s="84" t="s">
        <v>1</v>
      </c>
      <c r="B5" s="84" t="s">
        <v>2</v>
      </c>
      <c r="C5" s="84" t="s">
        <v>3</v>
      </c>
      <c r="D5" s="86" t="s">
        <v>4</v>
      </c>
      <c r="E5" s="74" t="s">
        <v>5</v>
      </c>
      <c r="F5" s="74"/>
      <c r="G5" s="74" t="s">
        <v>6</v>
      </c>
      <c r="H5" s="74"/>
      <c r="I5" s="74"/>
      <c r="J5" s="74" t="s">
        <v>7</v>
      </c>
      <c r="K5" s="76" t="s">
        <v>8</v>
      </c>
      <c r="L5" s="77"/>
      <c r="M5" s="78"/>
      <c r="N5" s="89" t="s">
        <v>9</v>
      </c>
      <c r="O5" s="89"/>
      <c r="P5" s="89"/>
      <c r="Q5" s="8"/>
      <c r="R5" s="90" t="s">
        <v>10</v>
      </c>
      <c r="S5" s="91"/>
      <c r="T5" s="91"/>
      <c r="U5" s="9"/>
      <c r="V5" s="9"/>
      <c r="W5" s="74" t="s">
        <v>11</v>
      </c>
      <c r="X5" s="76" t="s">
        <v>12</v>
      </c>
      <c r="Y5" s="77"/>
      <c r="Z5" s="77"/>
      <c r="AA5" s="77"/>
      <c r="AB5" s="78"/>
    </row>
    <row r="6" spans="1:48" ht="98.25" x14ac:dyDescent="0.25">
      <c r="A6" s="85"/>
      <c r="B6" s="85"/>
      <c r="C6" s="85"/>
      <c r="D6" s="87"/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17</v>
      </c>
      <c r="J6" s="74"/>
      <c r="K6" s="28" t="s">
        <v>18</v>
      </c>
      <c r="L6" s="10" t="s">
        <v>19</v>
      </c>
      <c r="M6" s="11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1" t="s">
        <v>25</v>
      </c>
      <c r="S6" s="10" t="s">
        <v>26</v>
      </c>
      <c r="T6" s="11" t="s">
        <v>27</v>
      </c>
      <c r="U6" s="12" t="s">
        <v>24</v>
      </c>
      <c r="V6" s="12" t="s">
        <v>28</v>
      </c>
      <c r="W6" s="75"/>
      <c r="X6" s="11" t="s">
        <v>29</v>
      </c>
      <c r="Y6" s="11" t="s">
        <v>30</v>
      </c>
      <c r="Z6" s="11" t="s">
        <v>31</v>
      </c>
      <c r="AA6" s="11" t="s">
        <v>32</v>
      </c>
      <c r="AB6" s="11" t="s">
        <v>33</v>
      </c>
      <c r="AS6" s="32">
        <v>1</v>
      </c>
      <c r="AT6" s="38" t="s">
        <v>84</v>
      </c>
      <c r="AU6" s="32" t="s">
        <v>85</v>
      </c>
      <c r="AV6" s="33"/>
    </row>
    <row r="7" spans="1:48" ht="68.25" customHeight="1" x14ac:dyDescent="0.25">
      <c r="A7" s="88" t="s">
        <v>43</v>
      </c>
      <c r="B7" s="13" t="s">
        <v>58</v>
      </c>
      <c r="C7" s="13" t="s">
        <v>52</v>
      </c>
      <c r="D7" s="25" t="s">
        <v>51</v>
      </c>
      <c r="E7" s="21" t="s">
        <v>67</v>
      </c>
      <c r="F7" s="13"/>
      <c r="G7" s="13">
        <v>3</v>
      </c>
      <c r="H7" s="13"/>
      <c r="I7" s="13">
        <f>+G7+H7</f>
        <v>3</v>
      </c>
      <c r="J7" s="13">
        <v>8</v>
      </c>
      <c r="K7" s="13" t="s">
        <v>68</v>
      </c>
      <c r="L7" s="13" t="s">
        <v>68</v>
      </c>
      <c r="M7" s="13" t="s">
        <v>75</v>
      </c>
      <c r="N7" s="13"/>
      <c r="O7" s="13"/>
      <c r="P7" s="13" t="s">
        <v>67</v>
      </c>
      <c r="Q7" s="13">
        <v>3</v>
      </c>
      <c r="R7" s="22"/>
      <c r="S7" s="13" t="s">
        <v>67</v>
      </c>
      <c r="T7" s="13"/>
      <c r="U7" s="13">
        <v>2</v>
      </c>
      <c r="V7" s="13">
        <f>+Q7*U7</f>
        <v>6</v>
      </c>
      <c r="W7" s="42" t="str">
        <f xml:space="preserve"> IF(ISERROR(VLOOKUP(V7,$AS$6:$AT$11,2,0)),"",VLOOKUP(V7,$AS$6:$AT$11,2,0))</f>
        <v>Riesgo Importante</v>
      </c>
      <c r="X7" s="13" t="s">
        <v>96</v>
      </c>
      <c r="Y7" s="13" t="s">
        <v>72</v>
      </c>
      <c r="Z7" s="13" t="s">
        <v>96</v>
      </c>
      <c r="AA7" s="13" t="s">
        <v>96</v>
      </c>
      <c r="AB7" s="23" t="s">
        <v>94</v>
      </c>
      <c r="AS7" s="32">
        <v>2</v>
      </c>
      <c r="AT7" s="39" t="s">
        <v>86</v>
      </c>
      <c r="AU7" s="32" t="s">
        <v>87</v>
      </c>
      <c r="AV7" s="33"/>
    </row>
    <row r="8" spans="1:48" ht="75" customHeight="1" x14ac:dyDescent="0.25">
      <c r="A8" s="88"/>
      <c r="B8" s="13" t="s">
        <v>59</v>
      </c>
      <c r="C8" s="16" t="s">
        <v>70</v>
      </c>
      <c r="D8" s="25" t="s">
        <v>51</v>
      </c>
      <c r="E8" s="13" t="s">
        <v>67</v>
      </c>
      <c r="F8" s="13"/>
      <c r="G8" s="13">
        <v>3</v>
      </c>
      <c r="H8" s="13"/>
      <c r="I8" s="13">
        <f t="shared" ref="I8:I17" si="0">+G8+H8</f>
        <v>3</v>
      </c>
      <c r="J8" s="13">
        <v>8</v>
      </c>
      <c r="K8" s="13" t="s">
        <v>68</v>
      </c>
      <c r="L8" s="13" t="s">
        <v>68</v>
      </c>
      <c r="M8" s="13" t="s">
        <v>75</v>
      </c>
      <c r="N8" s="13"/>
      <c r="O8" s="13"/>
      <c r="P8" s="13" t="s">
        <v>67</v>
      </c>
      <c r="Q8" s="13">
        <v>3</v>
      </c>
      <c r="R8" s="22"/>
      <c r="S8" s="13" t="s">
        <v>67</v>
      </c>
      <c r="T8" s="13"/>
      <c r="U8" s="13">
        <v>2</v>
      </c>
      <c r="V8" s="13">
        <f t="shared" ref="V8:V17" si="1">+Q8*U8</f>
        <v>6</v>
      </c>
      <c r="W8" s="42" t="str">
        <f t="shared" ref="W8:W17" si="2" xml:space="preserve"> IF(ISERROR(VLOOKUP(V8,$AS$6:$AT$11,2,0)),"",VLOOKUP(V8,$AS$6:$AT$11,2,0))</f>
        <v>Riesgo Importante</v>
      </c>
      <c r="X8" s="13" t="s">
        <v>96</v>
      </c>
      <c r="Y8" s="13" t="s">
        <v>72</v>
      </c>
      <c r="Z8" s="13" t="s">
        <v>96</v>
      </c>
      <c r="AA8" s="13" t="s">
        <v>96</v>
      </c>
      <c r="AB8" s="23" t="s">
        <v>94</v>
      </c>
      <c r="AS8" s="32">
        <v>3</v>
      </c>
      <c r="AT8" s="40" t="s">
        <v>88</v>
      </c>
      <c r="AU8" s="32" t="s">
        <v>89</v>
      </c>
      <c r="AV8" s="33"/>
    </row>
    <row r="9" spans="1:48" ht="78.75" x14ac:dyDescent="0.25">
      <c r="A9" s="88"/>
      <c r="B9" s="13" t="s">
        <v>60</v>
      </c>
      <c r="C9" s="17" t="s">
        <v>44</v>
      </c>
      <c r="D9" s="25" t="s">
        <v>51</v>
      </c>
      <c r="E9" s="13" t="s">
        <v>67</v>
      </c>
      <c r="F9" s="13"/>
      <c r="G9" s="13">
        <v>3</v>
      </c>
      <c r="H9" s="13"/>
      <c r="I9" s="13">
        <f t="shared" si="0"/>
        <v>3</v>
      </c>
      <c r="J9" s="13">
        <v>8</v>
      </c>
      <c r="K9" s="13" t="s">
        <v>68</v>
      </c>
      <c r="L9" s="13" t="s">
        <v>68</v>
      </c>
      <c r="M9" s="13" t="s">
        <v>69</v>
      </c>
      <c r="N9" s="13"/>
      <c r="O9" s="13"/>
      <c r="P9" s="13" t="s">
        <v>67</v>
      </c>
      <c r="Q9" s="13">
        <v>3</v>
      </c>
      <c r="R9" s="22"/>
      <c r="S9" s="13"/>
      <c r="T9" s="13" t="s">
        <v>67</v>
      </c>
      <c r="U9" s="13">
        <v>3</v>
      </c>
      <c r="V9" s="13">
        <f t="shared" si="1"/>
        <v>9</v>
      </c>
      <c r="W9" s="42" t="str">
        <f t="shared" si="2"/>
        <v>Riesgo Muy Importante</v>
      </c>
      <c r="X9" s="13" t="s">
        <v>96</v>
      </c>
      <c r="Y9" s="13" t="s">
        <v>72</v>
      </c>
      <c r="Z9" s="13" t="s">
        <v>96</v>
      </c>
      <c r="AA9" s="13" t="s">
        <v>102</v>
      </c>
      <c r="AB9" s="23" t="s">
        <v>94</v>
      </c>
      <c r="AS9" s="32">
        <v>4</v>
      </c>
      <c r="AT9" s="41" t="s">
        <v>88</v>
      </c>
      <c r="AU9" s="32" t="s">
        <v>89</v>
      </c>
      <c r="AV9" s="33"/>
    </row>
    <row r="10" spans="1:48" ht="78.75" x14ac:dyDescent="0.25">
      <c r="A10" s="88"/>
      <c r="B10" s="13" t="s">
        <v>57</v>
      </c>
      <c r="C10" s="13" t="s">
        <v>47</v>
      </c>
      <c r="D10" s="47" t="s">
        <v>50</v>
      </c>
      <c r="E10" s="13" t="s">
        <v>67</v>
      </c>
      <c r="F10" s="13"/>
      <c r="G10" s="13">
        <v>3</v>
      </c>
      <c r="H10" s="13"/>
      <c r="I10" s="13">
        <f t="shared" si="0"/>
        <v>3</v>
      </c>
      <c r="J10" s="13">
        <v>8</v>
      </c>
      <c r="K10" s="13" t="s">
        <v>68</v>
      </c>
      <c r="L10" s="13" t="s">
        <v>68</v>
      </c>
      <c r="M10" s="13" t="s">
        <v>69</v>
      </c>
      <c r="N10" s="13"/>
      <c r="O10" s="13" t="s">
        <v>67</v>
      </c>
      <c r="P10" s="13"/>
      <c r="Q10" s="13">
        <v>2</v>
      </c>
      <c r="R10" s="22" t="s">
        <v>67</v>
      </c>
      <c r="S10" s="13"/>
      <c r="T10" s="13"/>
      <c r="U10" s="13">
        <v>1</v>
      </c>
      <c r="V10" s="13">
        <f t="shared" si="1"/>
        <v>2</v>
      </c>
      <c r="W10" s="43" t="str">
        <f t="shared" si="2"/>
        <v>Riesgo Tolerable</v>
      </c>
      <c r="X10" s="13" t="s">
        <v>96</v>
      </c>
      <c r="Y10" s="13" t="s">
        <v>72</v>
      </c>
      <c r="Z10" s="13" t="s">
        <v>96</v>
      </c>
      <c r="AA10" s="13" t="s">
        <v>102</v>
      </c>
      <c r="AB10" s="21" t="s">
        <v>97</v>
      </c>
      <c r="AS10" s="34">
        <v>6</v>
      </c>
      <c r="AT10" s="34" t="s">
        <v>90</v>
      </c>
      <c r="AU10" s="35" t="s">
        <v>91</v>
      </c>
      <c r="AV10" s="36"/>
    </row>
    <row r="11" spans="1:48" ht="47.25" x14ac:dyDescent="0.25">
      <c r="A11" s="88"/>
      <c r="B11" s="13" t="s">
        <v>56</v>
      </c>
      <c r="C11" s="13" t="s">
        <v>41</v>
      </c>
      <c r="D11" s="25" t="s">
        <v>49</v>
      </c>
      <c r="E11" s="13" t="s">
        <v>67</v>
      </c>
      <c r="F11" s="13"/>
      <c r="G11" s="13">
        <v>3</v>
      </c>
      <c r="H11" s="13">
        <v>550</v>
      </c>
      <c r="I11" s="13">
        <f t="shared" si="0"/>
        <v>553</v>
      </c>
      <c r="J11" s="13">
        <v>8</v>
      </c>
      <c r="K11" s="13" t="s">
        <v>68</v>
      </c>
      <c r="L11" s="13" t="s">
        <v>68</v>
      </c>
      <c r="M11" s="13" t="s">
        <v>68</v>
      </c>
      <c r="N11" s="13"/>
      <c r="O11" s="13"/>
      <c r="P11" s="13" t="s">
        <v>67</v>
      </c>
      <c r="Q11" s="13">
        <v>3</v>
      </c>
      <c r="R11" s="22"/>
      <c r="S11" s="13" t="s">
        <v>67</v>
      </c>
      <c r="T11" s="13"/>
      <c r="U11" s="13">
        <v>2</v>
      </c>
      <c r="V11" s="13">
        <f t="shared" si="1"/>
        <v>6</v>
      </c>
      <c r="W11" s="42" t="str">
        <f t="shared" si="2"/>
        <v>Riesgo Importante</v>
      </c>
      <c r="X11" s="13" t="s">
        <v>96</v>
      </c>
      <c r="Y11" s="13" t="s">
        <v>96</v>
      </c>
      <c r="Z11" s="13" t="s">
        <v>96</v>
      </c>
      <c r="AA11" s="13" t="s">
        <v>96</v>
      </c>
      <c r="AB11" s="23" t="s">
        <v>94</v>
      </c>
      <c r="AS11" s="37">
        <v>9</v>
      </c>
      <c r="AT11" s="37" t="s">
        <v>92</v>
      </c>
      <c r="AU11" s="35" t="s">
        <v>93</v>
      </c>
      <c r="AV11" s="36"/>
    </row>
    <row r="12" spans="1:48" ht="69" customHeight="1" x14ac:dyDescent="0.25">
      <c r="A12" s="88"/>
      <c r="B12" s="4" t="s">
        <v>55</v>
      </c>
      <c r="C12" s="16" t="s">
        <v>45</v>
      </c>
      <c r="D12" s="25" t="s">
        <v>48</v>
      </c>
      <c r="E12" s="13" t="s">
        <v>67</v>
      </c>
      <c r="F12" s="13"/>
      <c r="G12" s="13">
        <v>3</v>
      </c>
      <c r="H12" s="13">
        <v>550</v>
      </c>
      <c r="I12" s="13">
        <f t="shared" si="0"/>
        <v>553</v>
      </c>
      <c r="J12" s="13">
        <v>8</v>
      </c>
      <c r="K12" s="13" t="s">
        <v>68</v>
      </c>
      <c r="L12" s="13" t="s">
        <v>68</v>
      </c>
      <c r="M12" s="13" t="s">
        <v>68</v>
      </c>
      <c r="N12" s="13" t="s">
        <v>67</v>
      </c>
      <c r="O12" s="13"/>
      <c r="P12" s="13"/>
      <c r="Q12" s="13">
        <v>1</v>
      </c>
      <c r="R12" s="22" t="s">
        <v>67</v>
      </c>
      <c r="S12" s="13"/>
      <c r="T12" s="13"/>
      <c r="U12" s="13">
        <v>1</v>
      </c>
      <c r="V12" s="13">
        <f t="shared" si="1"/>
        <v>1</v>
      </c>
      <c r="W12" s="44" t="str">
        <f t="shared" si="2"/>
        <v>Riesgo Trivial</v>
      </c>
      <c r="X12" s="13" t="s">
        <v>96</v>
      </c>
      <c r="Y12" s="13" t="s">
        <v>96</v>
      </c>
      <c r="Z12" s="13" t="s">
        <v>96</v>
      </c>
      <c r="AA12" s="13" t="s">
        <v>100</v>
      </c>
      <c r="AB12" s="23" t="s">
        <v>94</v>
      </c>
    </row>
    <row r="13" spans="1:48" ht="204.75" x14ac:dyDescent="0.25">
      <c r="A13" s="88"/>
      <c r="B13" s="13" t="s">
        <v>54</v>
      </c>
      <c r="C13" s="13" t="s">
        <v>53</v>
      </c>
      <c r="D13" s="26" t="s">
        <v>62</v>
      </c>
      <c r="E13" s="13" t="s">
        <v>67</v>
      </c>
      <c r="F13" s="13"/>
      <c r="G13" s="13">
        <v>3</v>
      </c>
      <c r="H13" s="13"/>
      <c r="I13" s="13">
        <f t="shared" si="0"/>
        <v>3</v>
      </c>
      <c r="J13" s="13">
        <v>8</v>
      </c>
      <c r="K13" s="13" t="s">
        <v>68</v>
      </c>
      <c r="L13" s="13" t="s">
        <v>82</v>
      </c>
      <c r="M13" s="13" t="s">
        <v>68</v>
      </c>
      <c r="N13" s="13"/>
      <c r="O13" s="13" t="s">
        <v>67</v>
      </c>
      <c r="P13" s="13"/>
      <c r="Q13" s="13">
        <v>2</v>
      </c>
      <c r="R13" s="22" t="s">
        <v>67</v>
      </c>
      <c r="S13" s="13"/>
      <c r="T13" s="13"/>
      <c r="U13" s="13">
        <v>1</v>
      </c>
      <c r="V13" s="13">
        <f t="shared" si="1"/>
        <v>2</v>
      </c>
      <c r="W13" s="43" t="str">
        <f t="shared" si="2"/>
        <v>Riesgo Tolerable</v>
      </c>
      <c r="X13" s="13" t="s">
        <v>96</v>
      </c>
      <c r="Y13" s="13" t="s">
        <v>96</v>
      </c>
      <c r="Z13" s="48" t="s">
        <v>99</v>
      </c>
      <c r="AA13" s="23" t="s">
        <v>96</v>
      </c>
      <c r="AB13" s="13" t="s">
        <v>96</v>
      </c>
    </row>
    <row r="14" spans="1:48" ht="157.5" x14ac:dyDescent="0.25">
      <c r="A14" s="88"/>
      <c r="B14" s="16" t="s">
        <v>42</v>
      </c>
      <c r="C14" s="16" t="s">
        <v>64</v>
      </c>
      <c r="D14" s="26" t="s">
        <v>63</v>
      </c>
      <c r="E14" s="16" t="s">
        <v>67</v>
      </c>
      <c r="F14" s="13"/>
      <c r="G14" s="13">
        <v>3</v>
      </c>
      <c r="H14" s="13"/>
      <c r="I14" s="13">
        <f t="shared" si="0"/>
        <v>3</v>
      </c>
      <c r="J14" s="13">
        <v>8</v>
      </c>
      <c r="K14" s="23" t="s">
        <v>68</v>
      </c>
      <c r="L14" s="31" t="s">
        <v>71</v>
      </c>
      <c r="M14" s="31" t="s">
        <v>68</v>
      </c>
      <c r="N14" s="13"/>
      <c r="O14" s="13" t="s">
        <v>67</v>
      </c>
      <c r="P14" s="13"/>
      <c r="Q14" s="13">
        <v>2</v>
      </c>
      <c r="R14" s="22" t="s">
        <v>67</v>
      </c>
      <c r="S14" s="13"/>
      <c r="T14" s="13"/>
      <c r="U14" s="13">
        <v>1</v>
      </c>
      <c r="V14" s="13">
        <f t="shared" si="1"/>
        <v>2</v>
      </c>
      <c r="W14" s="43" t="str">
        <f t="shared" si="2"/>
        <v>Riesgo Tolerable</v>
      </c>
      <c r="X14" s="13" t="s">
        <v>96</v>
      </c>
      <c r="Y14" s="13" t="s">
        <v>96</v>
      </c>
      <c r="Z14" s="23" t="s">
        <v>98</v>
      </c>
      <c r="AA14" s="23" t="s">
        <v>95</v>
      </c>
      <c r="AB14" s="13" t="s">
        <v>96</v>
      </c>
    </row>
    <row r="15" spans="1:48" ht="78.75" x14ac:dyDescent="0.25">
      <c r="A15" s="88"/>
      <c r="B15" s="5" t="s">
        <v>37</v>
      </c>
      <c r="C15" s="13" t="s">
        <v>65</v>
      </c>
      <c r="D15" s="27" t="s">
        <v>66</v>
      </c>
      <c r="E15" s="13" t="s">
        <v>67</v>
      </c>
      <c r="F15" s="13"/>
      <c r="G15" s="13">
        <v>3</v>
      </c>
      <c r="H15" s="13"/>
      <c r="I15" s="13">
        <f t="shared" si="0"/>
        <v>3</v>
      </c>
      <c r="J15" s="13">
        <v>8</v>
      </c>
      <c r="K15" s="13" t="s">
        <v>68</v>
      </c>
      <c r="L15" s="13" t="s">
        <v>68</v>
      </c>
      <c r="M15" s="13" t="s">
        <v>74</v>
      </c>
      <c r="N15" s="13"/>
      <c r="O15" s="13" t="s">
        <v>67</v>
      </c>
      <c r="P15" s="13"/>
      <c r="Q15" s="13">
        <v>2</v>
      </c>
      <c r="R15" s="22" t="s">
        <v>67</v>
      </c>
      <c r="S15" s="13"/>
      <c r="T15" s="13"/>
      <c r="U15" s="13">
        <v>1</v>
      </c>
      <c r="V15" s="13">
        <f t="shared" si="1"/>
        <v>2</v>
      </c>
      <c r="W15" s="43" t="str">
        <f t="shared" si="2"/>
        <v>Riesgo Tolerable</v>
      </c>
      <c r="X15" s="13" t="s">
        <v>96</v>
      </c>
      <c r="Y15" s="13" t="s">
        <v>96</v>
      </c>
      <c r="Z15" s="13" t="s">
        <v>73</v>
      </c>
      <c r="AA15" s="13" t="s">
        <v>68</v>
      </c>
      <c r="AB15" s="13" t="s">
        <v>74</v>
      </c>
    </row>
    <row r="16" spans="1:48" ht="189" x14ac:dyDescent="0.25">
      <c r="A16" s="88"/>
      <c r="B16" s="4" t="s">
        <v>38</v>
      </c>
      <c r="C16" s="13" t="s">
        <v>61</v>
      </c>
      <c r="D16" s="13" t="s">
        <v>79</v>
      </c>
      <c r="E16" s="13" t="s">
        <v>67</v>
      </c>
      <c r="F16" s="13"/>
      <c r="G16" s="13">
        <v>3</v>
      </c>
      <c r="H16" s="13"/>
      <c r="I16" s="13">
        <f t="shared" si="0"/>
        <v>3</v>
      </c>
      <c r="J16" s="13">
        <v>8</v>
      </c>
      <c r="K16" s="13" t="s">
        <v>68</v>
      </c>
      <c r="L16" s="13" t="s">
        <v>76</v>
      </c>
      <c r="M16" s="13" t="s">
        <v>77</v>
      </c>
      <c r="N16" s="13" t="s">
        <v>67</v>
      </c>
      <c r="O16" s="13"/>
      <c r="P16" s="13"/>
      <c r="Q16" s="13">
        <v>1</v>
      </c>
      <c r="R16" s="22" t="s">
        <v>67</v>
      </c>
      <c r="S16" s="13"/>
      <c r="T16" s="13"/>
      <c r="U16" s="13">
        <v>1</v>
      </c>
      <c r="V16" s="13">
        <f t="shared" si="1"/>
        <v>1</v>
      </c>
      <c r="W16" s="45" t="str">
        <f t="shared" si="2"/>
        <v>Riesgo Trivial</v>
      </c>
      <c r="X16" s="13" t="s">
        <v>96</v>
      </c>
      <c r="Y16" s="13" t="s">
        <v>96</v>
      </c>
      <c r="Z16" s="13" t="s">
        <v>80</v>
      </c>
      <c r="AA16" s="13" t="s">
        <v>76</v>
      </c>
      <c r="AB16" s="13" t="s">
        <v>96</v>
      </c>
    </row>
    <row r="17" spans="1:28" ht="88.5" customHeight="1" x14ac:dyDescent="0.25">
      <c r="A17" s="88"/>
      <c r="B17" s="4" t="s">
        <v>39</v>
      </c>
      <c r="C17" s="13" t="s">
        <v>46</v>
      </c>
      <c r="D17" s="25" t="s">
        <v>78</v>
      </c>
      <c r="E17" s="13" t="s">
        <v>67</v>
      </c>
      <c r="F17" s="13"/>
      <c r="G17" s="13">
        <v>3</v>
      </c>
      <c r="H17" s="13">
        <v>550</v>
      </c>
      <c r="I17" s="13">
        <f t="shared" si="0"/>
        <v>553</v>
      </c>
      <c r="J17" s="13">
        <v>8</v>
      </c>
      <c r="K17" s="13" t="s">
        <v>83</v>
      </c>
      <c r="L17" s="13" t="s">
        <v>68</v>
      </c>
      <c r="M17" s="13" t="s">
        <v>75</v>
      </c>
      <c r="N17" s="13"/>
      <c r="O17" s="13" t="s">
        <v>67</v>
      </c>
      <c r="P17" s="13"/>
      <c r="Q17" s="13">
        <v>2</v>
      </c>
      <c r="R17" s="22"/>
      <c r="S17" s="13" t="s">
        <v>67</v>
      </c>
      <c r="T17" s="13"/>
      <c r="U17" s="13">
        <v>2</v>
      </c>
      <c r="V17" s="13">
        <f t="shared" si="1"/>
        <v>4</v>
      </c>
      <c r="W17" s="46" t="str">
        <f t="shared" si="2"/>
        <v>Riesgo Moderado</v>
      </c>
      <c r="X17" s="13" t="s">
        <v>96</v>
      </c>
      <c r="Y17" s="13" t="s">
        <v>96</v>
      </c>
      <c r="Z17" s="13" t="s">
        <v>81</v>
      </c>
      <c r="AA17" s="13" t="s">
        <v>101</v>
      </c>
      <c r="AB17" s="13" t="s">
        <v>96</v>
      </c>
    </row>
    <row r="18" spans="1:28" ht="15.75" x14ac:dyDescent="0.25">
      <c r="A18" s="18"/>
      <c r="B18" s="19"/>
      <c r="C18" s="19"/>
      <c r="D18" s="19"/>
      <c r="E18" s="29"/>
      <c r="F18" s="29"/>
      <c r="G18" s="29"/>
      <c r="H18" s="29"/>
      <c r="I18" s="29"/>
      <c r="J18" s="29"/>
      <c r="K18" s="14"/>
      <c r="L18" s="14"/>
      <c r="M18" s="14"/>
      <c r="N18" s="15"/>
      <c r="O18" s="15"/>
      <c r="P18" s="15"/>
      <c r="Q18" s="15"/>
      <c r="R18" s="20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x14ac:dyDescent="0.25">
      <c r="D19" s="2"/>
      <c r="E19" s="30"/>
      <c r="F19" s="30"/>
      <c r="G19" s="30"/>
      <c r="H19" s="30"/>
      <c r="I19" s="30"/>
      <c r="J19" s="30"/>
    </row>
    <row r="20" spans="1:28" x14ac:dyDescent="0.25">
      <c r="D20" s="2"/>
      <c r="E20" s="30"/>
      <c r="F20" s="30"/>
      <c r="G20" s="30"/>
      <c r="H20" s="30"/>
      <c r="I20" s="30"/>
      <c r="J20" s="30"/>
    </row>
    <row r="21" spans="1:28" x14ac:dyDescent="0.25">
      <c r="D21" s="2"/>
      <c r="E21" s="30"/>
      <c r="F21" s="30"/>
      <c r="G21" s="30"/>
      <c r="H21" s="30"/>
      <c r="I21" s="30"/>
      <c r="J21" s="30"/>
    </row>
    <row r="22" spans="1:28" x14ac:dyDescent="0.25">
      <c r="D22" s="2"/>
      <c r="E22" s="30"/>
      <c r="F22" s="30"/>
      <c r="G22" s="30"/>
      <c r="H22" s="30"/>
      <c r="I22" s="30"/>
      <c r="J22" s="30"/>
    </row>
    <row r="23" spans="1:28" x14ac:dyDescent="0.25">
      <c r="D23" s="2"/>
      <c r="E23" s="30"/>
      <c r="F23" s="30"/>
      <c r="G23" s="30"/>
      <c r="H23" s="30"/>
      <c r="I23" s="30"/>
      <c r="J23" s="30"/>
    </row>
    <row r="24" spans="1:28" x14ac:dyDescent="0.25">
      <c r="D24" s="2"/>
      <c r="E24" s="30"/>
      <c r="F24" s="30"/>
      <c r="G24" s="30"/>
      <c r="H24" s="30"/>
      <c r="I24" s="30"/>
      <c r="J24" s="30"/>
    </row>
    <row r="25" spans="1:28" x14ac:dyDescent="0.25">
      <c r="D25" s="2"/>
      <c r="E25" s="30"/>
      <c r="F25" s="30"/>
      <c r="G25" s="30"/>
      <c r="H25" s="30"/>
      <c r="I25" s="30"/>
      <c r="J25" s="30"/>
    </row>
    <row r="26" spans="1:28" x14ac:dyDescent="0.25">
      <c r="D26" s="2"/>
      <c r="E26" s="30"/>
      <c r="F26" s="30"/>
      <c r="G26" s="30"/>
      <c r="H26" s="30"/>
      <c r="I26" s="30"/>
      <c r="J26" s="30"/>
    </row>
    <row r="27" spans="1:28" x14ac:dyDescent="0.25">
      <c r="D27" s="2"/>
      <c r="E27" s="30"/>
      <c r="F27" s="30"/>
      <c r="G27" s="30"/>
      <c r="H27" s="30"/>
      <c r="I27" s="30"/>
      <c r="J27" s="30"/>
    </row>
    <row r="28" spans="1:28" x14ac:dyDescent="0.25">
      <c r="D28" s="2"/>
      <c r="E28" s="30"/>
      <c r="F28" s="30"/>
      <c r="G28" s="30"/>
      <c r="H28" s="30"/>
      <c r="I28" s="30"/>
      <c r="J28" s="30"/>
    </row>
    <row r="29" spans="1:28" x14ac:dyDescent="0.25">
      <c r="D29" s="2"/>
      <c r="E29" s="30"/>
      <c r="F29" s="30"/>
      <c r="G29" s="30"/>
      <c r="H29" s="30"/>
      <c r="I29" s="30"/>
      <c r="J29" s="30"/>
    </row>
    <row r="30" spans="1:28" x14ac:dyDescent="0.25">
      <c r="D30" s="2"/>
      <c r="E30" s="30"/>
      <c r="F30" s="30"/>
      <c r="G30" s="30"/>
      <c r="H30" s="30"/>
      <c r="I30" s="30"/>
      <c r="J30" s="30"/>
    </row>
    <row r="31" spans="1:28" x14ac:dyDescent="0.25">
      <c r="D31" s="2"/>
      <c r="E31" s="30"/>
      <c r="F31" s="30"/>
      <c r="G31" s="30"/>
      <c r="H31" s="30"/>
      <c r="I31" s="30"/>
      <c r="J31" s="30"/>
    </row>
    <row r="32" spans="1:28" x14ac:dyDescent="0.25">
      <c r="D32" s="2"/>
      <c r="E32" s="30"/>
      <c r="F32" s="30"/>
      <c r="G32" s="30"/>
      <c r="H32" s="30"/>
      <c r="I32" s="30"/>
      <c r="J32" s="30"/>
    </row>
    <row r="33" spans="4:10" x14ac:dyDescent="0.25">
      <c r="D33" s="2"/>
      <c r="E33" s="30"/>
      <c r="F33" s="30"/>
      <c r="G33" s="30"/>
      <c r="H33" s="30"/>
      <c r="I33" s="30"/>
      <c r="J33" s="30"/>
    </row>
    <row r="34" spans="4:10" x14ac:dyDescent="0.25">
      <c r="D34" s="2"/>
      <c r="E34" s="30"/>
      <c r="F34" s="30"/>
      <c r="G34" s="30"/>
      <c r="H34" s="30"/>
      <c r="I34" s="30"/>
      <c r="J34" s="30"/>
    </row>
    <row r="35" spans="4:10" x14ac:dyDescent="0.25">
      <c r="D35" s="2"/>
      <c r="E35" s="30"/>
      <c r="F35" s="30"/>
      <c r="G35" s="30"/>
      <c r="H35" s="30"/>
      <c r="I35" s="30"/>
      <c r="J35" s="30"/>
    </row>
    <row r="36" spans="4:10" x14ac:dyDescent="0.25">
      <c r="D36" s="2"/>
      <c r="E36" s="30"/>
      <c r="F36" s="30"/>
      <c r="G36" s="30"/>
      <c r="H36" s="30"/>
      <c r="I36" s="30"/>
      <c r="J36" s="30"/>
    </row>
    <row r="37" spans="4:10" x14ac:dyDescent="0.25">
      <c r="D37" s="2"/>
      <c r="E37" s="30"/>
      <c r="F37" s="30"/>
      <c r="G37" s="30"/>
      <c r="H37" s="30"/>
      <c r="I37" s="30"/>
      <c r="J37" s="30"/>
    </row>
    <row r="38" spans="4:10" x14ac:dyDescent="0.25">
      <c r="D38" s="2"/>
      <c r="E38" s="30"/>
      <c r="F38" s="30"/>
      <c r="G38" s="30"/>
      <c r="H38" s="30"/>
      <c r="I38" s="30"/>
      <c r="J38" s="30"/>
    </row>
    <row r="39" spans="4:10" x14ac:dyDescent="0.25">
      <c r="D39" s="2"/>
      <c r="E39" s="30"/>
      <c r="F39" s="30"/>
      <c r="G39" s="30"/>
      <c r="H39" s="30"/>
      <c r="I39" s="30"/>
      <c r="J39" s="30"/>
    </row>
    <row r="40" spans="4:10" x14ac:dyDescent="0.25">
      <c r="D40" s="2"/>
      <c r="E40" s="30"/>
      <c r="F40" s="30"/>
      <c r="G40" s="30"/>
      <c r="H40" s="30"/>
      <c r="I40" s="30"/>
      <c r="J40" s="30"/>
    </row>
    <row r="41" spans="4:10" x14ac:dyDescent="0.25">
      <c r="D41" s="2"/>
      <c r="E41" s="30"/>
      <c r="F41" s="30"/>
      <c r="G41" s="30"/>
      <c r="H41" s="30"/>
      <c r="I41" s="30"/>
      <c r="J41" s="30"/>
    </row>
    <row r="42" spans="4:10" x14ac:dyDescent="0.25">
      <c r="D42" s="2"/>
      <c r="E42" s="30"/>
      <c r="F42" s="30"/>
      <c r="G42" s="30"/>
      <c r="H42" s="30"/>
      <c r="I42" s="30"/>
      <c r="J42" s="30"/>
    </row>
    <row r="43" spans="4:10" x14ac:dyDescent="0.25">
      <c r="D43" s="2"/>
      <c r="E43" s="30"/>
      <c r="F43" s="30"/>
      <c r="G43" s="30"/>
      <c r="H43" s="30"/>
      <c r="I43" s="30"/>
      <c r="J43" s="30"/>
    </row>
    <row r="44" spans="4:10" x14ac:dyDescent="0.25">
      <c r="D44" s="2"/>
      <c r="E44" s="30"/>
      <c r="F44" s="30"/>
      <c r="G44" s="30"/>
      <c r="H44" s="30"/>
      <c r="I44" s="30"/>
      <c r="J44" s="30"/>
    </row>
    <row r="45" spans="4:10" x14ac:dyDescent="0.25">
      <c r="D45" s="2"/>
      <c r="E45" s="30"/>
      <c r="F45" s="30"/>
      <c r="G45" s="30"/>
      <c r="H45" s="30"/>
      <c r="I45" s="30"/>
      <c r="J45" s="30"/>
    </row>
    <row r="46" spans="4:10" x14ac:dyDescent="0.25">
      <c r="D46" s="2"/>
      <c r="E46" s="30"/>
      <c r="F46" s="30"/>
      <c r="G46" s="30"/>
      <c r="H46" s="30"/>
      <c r="I46" s="30"/>
      <c r="J46" s="30"/>
    </row>
    <row r="47" spans="4:10" x14ac:dyDescent="0.25">
      <c r="D47" s="2"/>
      <c r="E47" s="30"/>
      <c r="F47" s="30"/>
      <c r="G47" s="30"/>
      <c r="H47" s="30"/>
      <c r="I47" s="30"/>
      <c r="J47" s="30"/>
    </row>
    <row r="48" spans="4:10" x14ac:dyDescent="0.25">
      <c r="D48" s="2"/>
      <c r="E48" s="30"/>
      <c r="F48" s="30"/>
      <c r="G48" s="30"/>
      <c r="H48" s="30"/>
      <c r="I48" s="30"/>
      <c r="J48" s="30"/>
    </row>
    <row r="49" spans="4:10" x14ac:dyDescent="0.25">
      <c r="D49" s="2"/>
      <c r="E49" s="30"/>
      <c r="F49" s="30"/>
      <c r="G49" s="30"/>
      <c r="H49" s="30"/>
      <c r="I49" s="30"/>
      <c r="J49" s="30"/>
    </row>
    <row r="50" spans="4:10" x14ac:dyDescent="0.25">
      <c r="D50" s="2"/>
      <c r="E50" s="30"/>
      <c r="F50" s="30"/>
      <c r="G50" s="30"/>
      <c r="H50" s="30"/>
      <c r="I50" s="30"/>
      <c r="J50" s="30"/>
    </row>
    <row r="51" spans="4:10" x14ac:dyDescent="0.25">
      <c r="D51" s="2"/>
      <c r="E51" s="30"/>
      <c r="F51" s="30"/>
      <c r="G51" s="30"/>
      <c r="H51" s="30"/>
      <c r="I51" s="30"/>
      <c r="J51" s="30"/>
    </row>
    <row r="52" spans="4:10" x14ac:dyDescent="0.25">
      <c r="D52" s="2"/>
      <c r="E52" s="30"/>
      <c r="F52" s="30"/>
      <c r="G52" s="30"/>
      <c r="H52" s="30"/>
      <c r="I52" s="30"/>
      <c r="J52" s="30"/>
    </row>
    <row r="53" spans="4:10" x14ac:dyDescent="0.25">
      <c r="D53" s="2"/>
      <c r="E53" s="30"/>
      <c r="F53" s="30"/>
      <c r="G53" s="30"/>
      <c r="H53" s="30"/>
      <c r="I53" s="30"/>
      <c r="J53" s="30"/>
    </row>
    <row r="54" spans="4:10" x14ac:dyDescent="0.25">
      <c r="D54" s="2"/>
      <c r="E54" s="30"/>
      <c r="F54" s="30"/>
      <c r="G54" s="30"/>
      <c r="H54" s="30"/>
      <c r="I54" s="30"/>
      <c r="J54" s="30"/>
    </row>
    <row r="55" spans="4:10" x14ac:dyDescent="0.25">
      <c r="D55" s="2"/>
      <c r="E55" s="30"/>
      <c r="F55" s="30"/>
      <c r="G55" s="30"/>
      <c r="H55" s="30"/>
      <c r="I55" s="30"/>
      <c r="J55" s="30"/>
    </row>
    <row r="56" spans="4:10" x14ac:dyDescent="0.25">
      <c r="D56" s="2"/>
      <c r="E56" s="30"/>
      <c r="F56" s="30"/>
      <c r="G56" s="30"/>
      <c r="H56" s="30"/>
      <c r="I56" s="30"/>
      <c r="J56" s="30"/>
    </row>
    <row r="57" spans="4:10" x14ac:dyDescent="0.25">
      <c r="D57" s="2"/>
      <c r="E57" s="30"/>
      <c r="F57" s="30"/>
      <c r="G57" s="30"/>
      <c r="H57" s="30"/>
      <c r="I57" s="30"/>
      <c r="J57" s="30"/>
    </row>
    <row r="58" spans="4:10" x14ac:dyDescent="0.25">
      <c r="D58" s="2"/>
      <c r="E58" s="30"/>
      <c r="F58" s="30"/>
      <c r="G58" s="30"/>
      <c r="H58" s="30"/>
      <c r="I58" s="30"/>
      <c r="J58" s="30"/>
    </row>
    <row r="59" spans="4:10" x14ac:dyDescent="0.25">
      <c r="D59" s="2"/>
      <c r="E59" s="30"/>
      <c r="F59" s="30"/>
      <c r="G59" s="30"/>
      <c r="H59" s="30"/>
      <c r="I59" s="30"/>
      <c r="J59" s="30"/>
    </row>
    <row r="60" spans="4:10" x14ac:dyDescent="0.25">
      <c r="D60" s="2"/>
      <c r="E60" s="30"/>
      <c r="F60" s="30"/>
      <c r="G60" s="30"/>
      <c r="H60" s="30"/>
      <c r="I60" s="30"/>
      <c r="J60" s="30"/>
    </row>
    <row r="61" spans="4:10" x14ac:dyDescent="0.25">
      <c r="D61" s="2"/>
      <c r="E61" s="30"/>
      <c r="F61" s="30"/>
      <c r="G61" s="30"/>
      <c r="H61" s="30"/>
      <c r="I61" s="30"/>
      <c r="J61" s="30"/>
    </row>
    <row r="62" spans="4:10" x14ac:dyDescent="0.25">
      <c r="D62" s="2"/>
      <c r="E62" s="30"/>
      <c r="F62" s="30"/>
      <c r="G62" s="30"/>
      <c r="H62" s="30"/>
      <c r="I62" s="30"/>
      <c r="J62" s="30"/>
    </row>
    <row r="63" spans="4:10" x14ac:dyDescent="0.25">
      <c r="D63" s="2"/>
      <c r="E63" s="30"/>
      <c r="F63" s="30"/>
      <c r="G63" s="30"/>
      <c r="H63" s="30"/>
      <c r="I63" s="30"/>
      <c r="J63" s="30"/>
    </row>
    <row r="64" spans="4:10" x14ac:dyDescent="0.25">
      <c r="D64" s="2"/>
      <c r="E64" s="30"/>
      <c r="F64" s="30"/>
      <c r="G64" s="30"/>
      <c r="H64" s="30"/>
      <c r="I64" s="30"/>
      <c r="J64" s="30"/>
    </row>
    <row r="65" spans="4:10" x14ac:dyDescent="0.25">
      <c r="D65" s="2"/>
      <c r="E65" s="30"/>
      <c r="F65" s="30"/>
      <c r="G65" s="30"/>
      <c r="H65" s="30"/>
      <c r="I65" s="30"/>
      <c r="J65" s="30"/>
    </row>
    <row r="66" spans="4:10" x14ac:dyDescent="0.25">
      <c r="D66" s="2"/>
      <c r="E66" s="30"/>
      <c r="F66" s="30"/>
      <c r="G66" s="30"/>
      <c r="H66" s="30"/>
      <c r="I66" s="30"/>
      <c r="J66" s="30"/>
    </row>
    <row r="67" spans="4:10" x14ac:dyDescent="0.25">
      <c r="D67" s="2"/>
      <c r="E67" s="30"/>
      <c r="F67" s="30"/>
      <c r="G67" s="30"/>
      <c r="H67" s="30"/>
      <c r="I67" s="30"/>
      <c r="J67" s="30"/>
    </row>
    <row r="68" spans="4:10" x14ac:dyDescent="0.25">
      <c r="D68" s="2"/>
      <c r="E68" s="30"/>
      <c r="F68" s="30"/>
      <c r="G68" s="30"/>
      <c r="H68" s="30"/>
      <c r="I68" s="30"/>
      <c r="J68" s="30"/>
    </row>
    <row r="69" spans="4:10" x14ac:dyDescent="0.25">
      <c r="D69" s="2"/>
      <c r="E69" s="30"/>
      <c r="F69" s="30"/>
      <c r="G69" s="30"/>
      <c r="H69" s="30"/>
      <c r="I69" s="30"/>
      <c r="J69" s="30"/>
    </row>
    <row r="70" spans="4:10" x14ac:dyDescent="0.25">
      <c r="D70" s="2"/>
      <c r="E70" s="30"/>
      <c r="F70" s="30"/>
      <c r="G70" s="30"/>
      <c r="H70" s="30"/>
      <c r="I70" s="30"/>
      <c r="J70" s="30"/>
    </row>
    <row r="71" spans="4:10" x14ac:dyDescent="0.25">
      <c r="D71" s="2"/>
      <c r="E71" s="30"/>
      <c r="F71" s="30"/>
      <c r="G71" s="30"/>
      <c r="H71" s="30"/>
      <c r="I71" s="30"/>
      <c r="J71" s="30"/>
    </row>
    <row r="72" spans="4:10" x14ac:dyDescent="0.25">
      <c r="D72" s="2"/>
      <c r="E72" s="30"/>
      <c r="F72" s="30"/>
      <c r="G72" s="30"/>
      <c r="H72" s="30"/>
      <c r="I72" s="30"/>
      <c r="J72" s="30"/>
    </row>
    <row r="73" spans="4:10" x14ac:dyDescent="0.25">
      <c r="D73" s="2"/>
      <c r="E73" s="30"/>
      <c r="F73" s="30"/>
      <c r="G73" s="30"/>
      <c r="H73" s="30"/>
      <c r="I73" s="30"/>
      <c r="J73" s="30"/>
    </row>
    <row r="74" spans="4:10" x14ac:dyDescent="0.25">
      <c r="D74" s="2"/>
      <c r="E74" s="30"/>
      <c r="F74" s="30"/>
      <c r="G74" s="30"/>
      <c r="H74" s="30"/>
      <c r="I74" s="30"/>
      <c r="J74" s="30"/>
    </row>
    <row r="75" spans="4:10" x14ac:dyDescent="0.25">
      <c r="D75" s="2"/>
      <c r="E75" s="30"/>
      <c r="F75" s="30"/>
      <c r="G75" s="30"/>
      <c r="H75" s="30"/>
      <c r="I75" s="30"/>
      <c r="J75" s="30"/>
    </row>
    <row r="76" spans="4:10" x14ac:dyDescent="0.25">
      <c r="D76" s="2"/>
      <c r="E76" s="30"/>
      <c r="F76" s="30"/>
      <c r="G76" s="30"/>
      <c r="H76" s="30"/>
      <c r="I76" s="30"/>
      <c r="J76" s="30"/>
    </row>
    <row r="77" spans="4:10" x14ac:dyDescent="0.25">
      <c r="D77" s="2"/>
      <c r="E77" s="30"/>
      <c r="F77" s="30"/>
      <c r="G77" s="30"/>
      <c r="H77" s="30"/>
      <c r="I77" s="30"/>
      <c r="J77" s="30"/>
    </row>
    <row r="78" spans="4:10" x14ac:dyDescent="0.25">
      <c r="D78" s="2"/>
      <c r="E78" s="30"/>
      <c r="F78" s="30"/>
      <c r="G78" s="30"/>
      <c r="H78" s="30"/>
      <c r="I78" s="30"/>
      <c r="J78" s="30"/>
    </row>
    <row r="79" spans="4:10" x14ac:dyDescent="0.25">
      <c r="D79" s="2"/>
      <c r="E79" s="30"/>
      <c r="F79" s="30"/>
      <c r="G79" s="30"/>
      <c r="H79" s="30"/>
      <c r="I79" s="30"/>
      <c r="J79" s="30"/>
    </row>
    <row r="80" spans="4:10" x14ac:dyDescent="0.25">
      <c r="D80" s="2"/>
      <c r="E80" s="30"/>
      <c r="F80" s="30"/>
      <c r="G80" s="30"/>
      <c r="H80" s="30"/>
      <c r="I80" s="30"/>
      <c r="J80" s="30"/>
    </row>
    <row r="81" spans="4:10" x14ac:dyDescent="0.25">
      <c r="D81" s="2"/>
      <c r="E81" s="30"/>
      <c r="F81" s="30"/>
      <c r="G81" s="30"/>
      <c r="H81" s="30"/>
      <c r="I81" s="30"/>
      <c r="J81" s="30"/>
    </row>
    <row r="82" spans="4:10" x14ac:dyDescent="0.25">
      <c r="D82" s="2"/>
      <c r="E82" s="30"/>
      <c r="F82" s="30"/>
      <c r="G82" s="30"/>
      <c r="H82" s="30"/>
      <c r="I82" s="30"/>
      <c r="J82" s="30"/>
    </row>
    <row r="83" spans="4:10" x14ac:dyDescent="0.25">
      <c r="D83" s="2"/>
      <c r="E83" s="30"/>
      <c r="F83" s="30"/>
      <c r="G83" s="30"/>
      <c r="H83" s="30"/>
      <c r="I83" s="30"/>
      <c r="J83" s="30"/>
    </row>
    <row r="84" spans="4:10" x14ac:dyDescent="0.25">
      <c r="D84" s="2"/>
      <c r="E84" s="30"/>
      <c r="F84" s="30"/>
      <c r="G84" s="30"/>
      <c r="H84" s="30"/>
      <c r="I84" s="30"/>
      <c r="J84" s="30"/>
    </row>
    <row r="85" spans="4:10" x14ac:dyDescent="0.25">
      <c r="D85" s="2"/>
      <c r="E85" s="30"/>
      <c r="F85" s="30"/>
      <c r="G85" s="30"/>
      <c r="H85" s="30"/>
      <c r="I85" s="30"/>
      <c r="J85" s="30"/>
    </row>
    <row r="86" spans="4:10" x14ac:dyDescent="0.25">
      <c r="D86" s="2"/>
      <c r="E86" s="30"/>
      <c r="F86" s="30"/>
      <c r="G86" s="30"/>
      <c r="H86" s="30"/>
      <c r="I86" s="30"/>
      <c r="J86" s="30"/>
    </row>
    <row r="87" spans="4:10" x14ac:dyDescent="0.25">
      <c r="D87" s="2"/>
      <c r="E87" s="30"/>
      <c r="F87" s="30"/>
      <c r="G87" s="30"/>
      <c r="H87" s="30"/>
      <c r="I87" s="30"/>
      <c r="J87" s="30"/>
    </row>
    <row r="88" spans="4:10" x14ac:dyDescent="0.25">
      <c r="D88" s="2"/>
      <c r="E88" s="30"/>
      <c r="F88" s="30"/>
      <c r="G88" s="30"/>
      <c r="H88" s="30"/>
      <c r="I88" s="30"/>
      <c r="J88" s="30"/>
    </row>
    <row r="89" spans="4:10" x14ac:dyDescent="0.25">
      <c r="D89" s="2"/>
      <c r="E89" s="30"/>
      <c r="F89" s="30"/>
      <c r="G89" s="30"/>
      <c r="H89" s="30"/>
      <c r="I89" s="30"/>
      <c r="J89" s="30"/>
    </row>
    <row r="90" spans="4:10" x14ac:dyDescent="0.25">
      <c r="D90" s="2"/>
      <c r="E90" s="30"/>
      <c r="F90" s="30"/>
      <c r="G90" s="30"/>
      <c r="H90" s="30"/>
      <c r="I90" s="30"/>
      <c r="J90" s="30"/>
    </row>
    <row r="91" spans="4:10" x14ac:dyDescent="0.25">
      <c r="D91" s="2"/>
      <c r="E91" s="30"/>
      <c r="F91" s="30"/>
      <c r="G91" s="30"/>
      <c r="H91" s="30"/>
      <c r="I91" s="30"/>
      <c r="J91" s="30"/>
    </row>
    <row r="92" spans="4:10" x14ac:dyDescent="0.25">
      <c r="D92" s="2"/>
      <c r="E92" s="30"/>
      <c r="F92" s="30"/>
      <c r="G92" s="30"/>
      <c r="H92" s="30"/>
      <c r="I92" s="30"/>
      <c r="J92" s="30"/>
    </row>
    <row r="93" spans="4:10" x14ac:dyDescent="0.25">
      <c r="D93" s="2"/>
      <c r="E93" s="30"/>
      <c r="F93" s="30"/>
      <c r="G93" s="30"/>
      <c r="H93" s="30"/>
      <c r="I93" s="30"/>
      <c r="J93" s="30"/>
    </row>
    <row r="94" spans="4:10" x14ac:dyDescent="0.25">
      <c r="D94" s="2"/>
      <c r="E94" s="30"/>
      <c r="F94" s="30"/>
      <c r="G94" s="30"/>
      <c r="H94" s="30"/>
      <c r="I94" s="30"/>
      <c r="J94" s="30"/>
    </row>
    <row r="95" spans="4:10" x14ac:dyDescent="0.25">
      <c r="D95" s="2"/>
      <c r="E95" s="30"/>
      <c r="F95" s="30"/>
      <c r="G95" s="30"/>
      <c r="H95" s="30"/>
      <c r="I95" s="30"/>
      <c r="J95" s="30"/>
    </row>
    <row r="96" spans="4:10" x14ac:dyDescent="0.25">
      <c r="D96" s="2"/>
      <c r="E96" s="30"/>
      <c r="F96" s="30"/>
      <c r="G96" s="30"/>
      <c r="H96" s="30"/>
      <c r="I96" s="30"/>
      <c r="J96" s="30"/>
    </row>
    <row r="97" spans="4:10" x14ac:dyDescent="0.25">
      <c r="D97" s="2"/>
      <c r="E97" s="30"/>
      <c r="F97" s="30"/>
      <c r="G97" s="30"/>
      <c r="H97" s="30"/>
      <c r="I97" s="30"/>
      <c r="J97" s="30"/>
    </row>
    <row r="98" spans="4:10" x14ac:dyDescent="0.25">
      <c r="D98" s="2"/>
      <c r="E98" s="30"/>
      <c r="F98" s="30"/>
      <c r="G98" s="30"/>
      <c r="H98" s="30"/>
      <c r="I98" s="30"/>
      <c r="J98" s="30"/>
    </row>
    <row r="99" spans="4:10" x14ac:dyDescent="0.25">
      <c r="D99" s="2"/>
      <c r="E99" s="30"/>
      <c r="F99" s="30"/>
      <c r="G99" s="30"/>
      <c r="H99" s="30"/>
      <c r="I99" s="30"/>
      <c r="J99" s="30"/>
    </row>
    <row r="100" spans="4:10" x14ac:dyDescent="0.25">
      <c r="D100" s="2"/>
      <c r="E100" s="30"/>
      <c r="F100" s="30"/>
      <c r="G100" s="30"/>
      <c r="H100" s="30"/>
      <c r="I100" s="30"/>
      <c r="J100" s="30"/>
    </row>
    <row r="101" spans="4:10" x14ac:dyDescent="0.25">
      <c r="D101" s="2"/>
      <c r="E101" s="30"/>
      <c r="F101" s="30"/>
      <c r="G101" s="30"/>
      <c r="H101" s="30"/>
      <c r="I101" s="30"/>
      <c r="J101" s="30"/>
    </row>
    <row r="102" spans="4:10" x14ac:dyDescent="0.25">
      <c r="D102" s="2"/>
      <c r="E102" s="30"/>
      <c r="F102" s="30"/>
      <c r="G102" s="30"/>
      <c r="H102" s="30"/>
      <c r="I102" s="30"/>
      <c r="J102" s="30"/>
    </row>
    <row r="103" spans="4:10" x14ac:dyDescent="0.25">
      <c r="D103" s="2"/>
      <c r="E103" s="30"/>
      <c r="F103" s="30"/>
      <c r="G103" s="30"/>
      <c r="H103" s="30"/>
      <c r="I103" s="30"/>
      <c r="J103" s="30"/>
    </row>
    <row r="104" spans="4:10" x14ac:dyDescent="0.25">
      <c r="D104" s="2"/>
      <c r="E104" s="30"/>
      <c r="F104" s="30"/>
      <c r="G104" s="30"/>
      <c r="H104" s="30"/>
      <c r="I104" s="30"/>
      <c r="J104" s="30"/>
    </row>
    <row r="105" spans="4:10" x14ac:dyDescent="0.25">
      <c r="D105" s="2"/>
      <c r="E105" s="30"/>
      <c r="F105" s="30"/>
      <c r="G105" s="30"/>
      <c r="H105" s="30"/>
      <c r="I105" s="30"/>
      <c r="J105" s="30"/>
    </row>
    <row r="106" spans="4:10" x14ac:dyDescent="0.25">
      <c r="D106" s="2"/>
      <c r="E106" s="30"/>
      <c r="F106" s="30"/>
      <c r="G106" s="30"/>
      <c r="H106" s="30"/>
      <c r="I106" s="30"/>
      <c r="J106" s="30"/>
    </row>
    <row r="107" spans="4:10" x14ac:dyDescent="0.25">
      <c r="D107" s="2"/>
      <c r="E107" s="30"/>
      <c r="F107" s="30"/>
      <c r="G107" s="30"/>
      <c r="H107" s="30"/>
      <c r="I107" s="30"/>
      <c r="J107" s="30"/>
    </row>
    <row r="108" spans="4:10" x14ac:dyDescent="0.25">
      <c r="D108" s="2"/>
      <c r="E108" s="30"/>
      <c r="F108" s="30"/>
      <c r="G108" s="30"/>
      <c r="H108" s="30"/>
      <c r="I108" s="30"/>
      <c r="J108" s="30"/>
    </row>
    <row r="109" spans="4:10" x14ac:dyDescent="0.25">
      <c r="D109" s="2"/>
      <c r="E109" s="30"/>
      <c r="F109" s="30"/>
      <c r="G109" s="30"/>
      <c r="H109" s="30"/>
      <c r="I109" s="30"/>
      <c r="J109" s="30"/>
    </row>
    <row r="110" spans="4:10" x14ac:dyDescent="0.25">
      <c r="D110" s="2"/>
      <c r="E110" s="30"/>
      <c r="F110" s="30"/>
      <c r="G110" s="30"/>
      <c r="H110" s="30"/>
      <c r="I110" s="30"/>
      <c r="J110" s="30"/>
    </row>
    <row r="111" spans="4:10" x14ac:dyDescent="0.25">
      <c r="D111" s="2"/>
      <c r="E111" s="30"/>
      <c r="F111" s="30"/>
      <c r="G111" s="30"/>
      <c r="H111" s="30"/>
      <c r="I111" s="30"/>
      <c r="J111" s="30"/>
    </row>
    <row r="112" spans="4:10" x14ac:dyDescent="0.25">
      <c r="D112" s="2"/>
      <c r="E112" s="30"/>
      <c r="F112" s="30"/>
      <c r="G112" s="30"/>
      <c r="H112" s="30"/>
      <c r="I112" s="30"/>
      <c r="J112" s="30"/>
    </row>
    <row r="113" spans="4:10" x14ac:dyDescent="0.25">
      <c r="D113" s="2"/>
      <c r="E113" s="30"/>
      <c r="F113" s="30"/>
      <c r="G113" s="30"/>
      <c r="H113" s="30"/>
      <c r="I113" s="30"/>
      <c r="J113" s="30"/>
    </row>
    <row r="114" spans="4:10" x14ac:dyDescent="0.25">
      <c r="D114" s="2"/>
      <c r="E114" s="30"/>
      <c r="F114" s="30"/>
      <c r="G114" s="30"/>
      <c r="H114" s="30"/>
      <c r="I114" s="30"/>
      <c r="J114" s="30"/>
    </row>
    <row r="115" spans="4:10" x14ac:dyDescent="0.25">
      <c r="D115" s="2"/>
      <c r="E115" s="30"/>
      <c r="F115" s="30"/>
      <c r="G115" s="30"/>
      <c r="H115" s="30"/>
      <c r="I115" s="30"/>
      <c r="J115" s="30"/>
    </row>
    <row r="116" spans="4:10" x14ac:dyDescent="0.25">
      <c r="D116" s="2"/>
      <c r="E116" s="30"/>
      <c r="F116" s="30"/>
      <c r="G116" s="30"/>
      <c r="H116" s="30"/>
      <c r="I116" s="30"/>
      <c r="J116" s="30"/>
    </row>
    <row r="117" spans="4:10" x14ac:dyDescent="0.25">
      <c r="D117" s="2"/>
      <c r="E117" s="30"/>
      <c r="F117" s="30"/>
      <c r="G117" s="30"/>
      <c r="H117" s="30"/>
      <c r="I117" s="30"/>
      <c r="J117" s="30"/>
    </row>
    <row r="118" spans="4:10" x14ac:dyDescent="0.25">
      <c r="D118" s="2"/>
      <c r="E118" s="30"/>
      <c r="F118" s="30"/>
      <c r="G118" s="30"/>
      <c r="H118" s="30"/>
      <c r="I118" s="30"/>
      <c r="J118" s="30"/>
    </row>
    <row r="119" spans="4:10" x14ac:dyDescent="0.25">
      <c r="D119" s="2"/>
      <c r="E119" s="30"/>
      <c r="F119" s="30"/>
      <c r="G119" s="30"/>
      <c r="H119" s="30"/>
      <c r="I119" s="30"/>
      <c r="J119" s="30"/>
    </row>
    <row r="120" spans="4:10" x14ac:dyDescent="0.25">
      <c r="D120" s="2"/>
      <c r="E120" s="30"/>
      <c r="F120" s="30"/>
      <c r="G120" s="30"/>
      <c r="H120" s="30"/>
      <c r="I120" s="30"/>
      <c r="J120" s="30"/>
    </row>
    <row r="121" spans="4:10" x14ac:dyDescent="0.25">
      <c r="D121" s="2"/>
      <c r="E121" s="30"/>
      <c r="F121" s="30"/>
      <c r="G121" s="30"/>
      <c r="H121" s="30"/>
      <c r="I121" s="30"/>
      <c r="J121" s="30"/>
    </row>
    <row r="122" spans="4:10" x14ac:dyDescent="0.25">
      <c r="D122" s="2"/>
      <c r="E122" s="30"/>
      <c r="F122" s="30"/>
      <c r="G122" s="30"/>
      <c r="H122" s="30"/>
      <c r="I122" s="30"/>
      <c r="J122" s="30"/>
    </row>
    <row r="123" spans="4:10" x14ac:dyDescent="0.25">
      <c r="D123" s="2"/>
      <c r="E123" s="30"/>
      <c r="F123" s="30"/>
      <c r="G123" s="30"/>
      <c r="H123" s="30"/>
      <c r="I123" s="30"/>
      <c r="J123" s="30"/>
    </row>
    <row r="124" spans="4:10" x14ac:dyDescent="0.25">
      <c r="D124" s="2"/>
      <c r="E124" s="30"/>
      <c r="F124" s="30"/>
      <c r="G124" s="30"/>
      <c r="H124" s="30"/>
      <c r="I124" s="30"/>
      <c r="J124" s="30"/>
    </row>
    <row r="125" spans="4:10" x14ac:dyDescent="0.25">
      <c r="D125" s="2"/>
      <c r="E125" s="30"/>
      <c r="F125" s="30"/>
      <c r="G125" s="30"/>
      <c r="H125" s="30"/>
      <c r="I125" s="30"/>
      <c r="J125" s="30"/>
    </row>
    <row r="126" spans="4:10" x14ac:dyDescent="0.25">
      <c r="D126" s="2"/>
      <c r="E126" s="30"/>
      <c r="F126" s="30"/>
      <c r="G126" s="30"/>
      <c r="H126" s="30"/>
      <c r="I126" s="30"/>
      <c r="J126" s="30"/>
    </row>
    <row r="127" spans="4:10" x14ac:dyDescent="0.25">
      <c r="D127" s="2"/>
      <c r="E127" s="30"/>
      <c r="F127" s="30"/>
      <c r="G127" s="30"/>
      <c r="H127" s="30"/>
      <c r="I127" s="30"/>
      <c r="J127" s="30"/>
    </row>
    <row r="128" spans="4:10" x14ac:dyDescent="0.25">
      <c r="D128" s="2"/>
      <c r="E128" s="30"/>
      <c r="F128" s="30"/>
      <c r="G128" s="30"/>
      <c r="H128" s="30"/>
      <c r="I128" s="30"/>
      <c r="J128" s="30"/>
    </row>
    <row r="129" spans="4:10" x14ac:dyDescent="0.25">
      <c r="D129" s="2"/>
      <c r="E129" s="30"/>
      <c r="F129" s="30"/>
      <c r="G129" s="30"/>
      <c r="H129" s="30"/>
      <c r="I129" s="30"/>
      <c r="J129" s="30"/>
    </row>
    <row r="130" spans="4:10" x14ac:dyDescent="0.25">
      <c r="D130" s="2"/>
      <c r="E130" s="30"/>
      <c r="F130" s="30"/>
      <c r="G130" s="30"/>
      <c r="H130" s="30"/>
      <c r="I130" s="30"/>
      <c r="J130" s="30"/>
    </row>
    <row r="131" spans="4:10" x14ac:dyDescent="0.25">
      <c r="D131" s="2"/>
      <c r="E131" s="30"/>
      <c r="F131" s="30"/>
      <c r="G131" s="30"/>
      <c r="H131" s="30"/>
      <c r="I131" s="30"/>
      <c r="J131" s="30"/>
    </row>
    <row r="132" spans="4:10" x14ac:dyDescent="0.25">
      <c r="D132" s="2"/>
      <c r="E132" s="30"/>
      <c r="F132" s="30"/>
      <c r="G132" s="30"/>
      <c r="H132" s="30"/>
      <c r="I132" s="30"/>
      <c r="J132" s="30"/>
    </row>
    <row r="133" spans="4:10" x14ac:dyDescent="0.25">
      <c r="D133" s="2"/>
      <c r="E133" s="30"/>
      <c r="F133" s="30"/>
      <c r="G133" s="30"/>
      <c r="H133" s="30"/>
      <c r="I133" s="30"/>
      <c r="J133" s="30"/>
    </row>
    <row r="134" spans="4:10" x14ac:dyDescent="0.25">
      <c r="D134" s="2"/>
      <c r="E134" s="30"/>
      <c r="F134" s="30"/>
      <c r="G134" s="30"/>
      <c r="H134" s="30"/>
      <c r="I134" s="30"/>
      <c r="J134" s="30"/>
    </row>
    <row r="135" spans="4:10" x14ac:dyDescent="0.25">
      <c r="D135" s="2"/>
      <c r="E135" s="30"/>
      <c r="F135" s="30"/>
      <c r="G135" s="30"/>
      <c r="H135" s="30"/>
      <c r="I135" s="30"/>
      <c r="J135" s="30"/>
    </row>
    <row r="136" spans="4:10" x14ac:dyDescent="0.25">
      <c r="D136" s="2"/>
      <c r="E136" s="30"/>
      <c r="F136" s="30"/>
      <c r="G136" s="30"/>
      <c r="H136" s="30"/>
      <c r="I136" s="30"/>
      <c r="J136" s="30"/>
    </row>
    <row r="137" spans="4:10" x14ac:dyDescent="0.25">
      <c r="D137" s="2"/>
      <c r="E137" s="30"/>
      <c r="F137" s="30"/>
      <c r="G137" s="30"/>
      <c r="H137" s="30"/>
      <c r="I137" s="30"/>
      <c r="J137" s="30"/>
    </row>
    <row r="138" spans="4:10" x14ac:dyDescent="0.25">
      <c r="D138" s="2"/>
      <c r="E138" s="30"/>
      <c r="F138" s="30"/>
      <c r="G138" s="30"/>
      <c r="H138" s="30"/>
      <c r="I138" s="30"/>
      <c r="J138" s="30"/>
    </row>
    <row r="139" spans="4:10" x14ac:dyDescent="0.25">
      <c r="D139" s="2"/>
      <c r="E139" s="30"/>
      <c r="F139" s="30"/>
      <c r="G139" s="30"/>
      <c r="H139" s="30"/>
      <c r="I139" s="30"/>
      <c r="J139" s="30"/>
    </row>
    <row r="140" spans="4:10" x14ac:dyDescent="0.25">
      <c r="D140" s="2"/>
      <c r="E140" s="30"/>
      <c r="F140" s="30"/>
      <c r="G140" s="30"/>
      <c r="H140" s="30"/>
      <c r="I140" s="30"/>
      <c r="J140" s="30"/>
    </row>
    <row r="141" spans="4:10" x14ac:dyDescent="0.25">
      <c r="D141" s="2"/>
      <c r="E141" s="30"/>
      <c r="F141" s="30"/>
      <c r="G141" s="30"/>
      <c r="H141" s="30"/>
      <c r="I141" s="30"/>
      <c r="J141" s="30"/>
    </row>
    <row r="142" spans="4:10" x14ac:dyDescent="0.25">
      <c r="D142" s="2"/>
      <c r="E142" s="30"/>
      <c r="F142" s="30"/>
      <c r="G142" s="30"/>
      <c r="H142" s="30"/>
      <c r="I142" s="30"/>
      <c r="J142" s="30"/>
    </row>
    <row r="143" spans="4:10" x14ac:dyDescent="0.25">
      <c r="D143" s="2"/>
      <c r="E143" s="30"/>
      <c r="F143" s="30"/>
      <c r="G143" s="30"/>
      <c r="H143" s="30"/>
      <c r="I143" s="30"/>
      <c r="J143" s="30"/>
    </row>
    <row r="144" spans="4:10" x14ac:dyDescent="0.25">
      <c r="D144" s="2"/>
      <c r="E144" s="30"/>
      <c r="F144" s="30"/>
      <c r="G144" s="30"/>
      <c r="H144" s="30"/>
      <c r="I144" s="30"/>
      <c r="J144" s="30"/>
    </row>
    <row r="145" spans="4:10" x14ac:dyDescent="0.25">
      <c r="D145" s="2"/>
      <c r="E145" s="30"/>
      <c r="F145" s="30"/>
      <c r="G145" s="30"/>
      <c r="H145" s="30"/>
      <c r="I145" s="30"/>
      <c r="J145" s="30"/>
    </row>
    <row r="146" spans="4:10" x14ac:dyDescent="0.25">
      <c r="D146" s="2"/>
      <c r="E146" s="30"/>
      <c r="F146" s="30"/>
      <c r="G146" s="30"/>
      <c r="H146" s="30"/>
      <c r="I146" s="30"/>
      <c r="J146" s="30"/>
    </row>
    <row r="147" spans="4:10" x14ac:dyDescent="0.25">
      <c r="D147" s="2"/>
      <c r="E147" s="30"/>
      <c r="F147" s="30"/>
      <c r="G147" s="30"/>
      <c r="H147" s="30"/>
      <c r="I147" s="30"/>
      <c r="J147" s="30"/>
    </row>
    <row r="148" spans="4:10" x14ac:dyDescent="0.25">
      <c r="D148" s="2"/>
      <c r="E148" s="30"/>
      <c r="F148" s="30"/>
      <c r="G148" s="30"/>
      <c r="H148" s="30"/>
      <c r="I148" s="30"/>
      <c r="J148" s="30"/>
    </row>
    <row r="149" spans="4:10" x14ac:dyDescent="0.25">
      <c r="D149" s="2"/>
      <c r="E149" s="30"/>
      <c r="F149" s="30"/>
      <c r="G149" s="30"/>
      <c r="H149" s="30"/>
      <c r="I149" s="30"/>
      <c r="J149" s="30"/>
    </row>
    <row r="150" spans="4:10" x14ac:dyDescent="0.25">
      <c r="D150" s="2"/>
      <c r="E150" s="30"/>
      <c r="F150" s="30"/>
      <c r="G150" s="30"/>
      <c r="H150" s="30"/>
      <c r="I150" s="30"/>
      <c r="J150" s="30"/>
    </row>
    <row r="151" spans="4:10" x14ac:dyDescent="0.25">
      <c r="D151" s="2"/>
      <c r="E151" s="30"/>
      <c r="F151" s="30"/>
      <c r="G151" s="30"/>
      <c r="H151" s="30"/>
      <c r="I151" s="30"/>
      <c r="J151" s="30"/>
    </row>
    <row r="152" spans="4:10" x14ac:dyDescent="0.25">
      <c r="D152" s="2"/>
      <c r="E152" s="30"/>
      <c r="F152" s="30"/>
      <c r="G152" s="30"/>
      <c r="H152" s="30"/>
      <c r="I152" s="30"/>
      <c r="J152" s="30"/>
    </row>
    <row r="153" spans="4:10" x14ac:dyDescent="0.25">
      <c r="D153" s="2"/>
      <c r="E153" s="30"/>
      <c r="F153" s="30"/>
      <c r="G153" s="30"/>
      <c r="H153" s="30"/>
      <c r="I153" s="30"/>
      <c r="J153" s="30"/>
    </row>
    <row r="154" spans="4:10" x14ac:dyDescent="0.25">
      <c r="D154" s="2"/>
      <c r="E154" s="30"/>
      <c r="F154" s="30"/>
      <c r="G154" s="30"/>
      <c r="H154" s="30"/>
      <c r="I154" s="30"/>
      <c r="J154" s="30"/>
    </row>
    <row r="155" spans="4:10" x14ac:dyDescent="0.25">
      <c r="D155" s="2"/>
      <c r="E155" s="30"/>
      <c r="F155" s="30"/>
      <c r="G155" s="30"/>
      <c r="H155" s="30"/>
      <c r="I155" s="30"/>
      <c r="J155" s="30"/>
    </row>
    <row r="156" spans="4:10" x14ac:dyDescent="0.25">
      <c r="D156" s="2"/>
      <c r="E156" s="30"/>
      <c r="F156" s="30"/>
      <c r="G156" s="30"/>
      <c r="H156" s="30"/>
      <c r="I156" s="30"/>
      <c r="J156" s="30"/>
    </row>
    <row r="157" spans="4:10" x14ac:dyDescent="0.25">
      <c r="D157" s="2"/>
      <c r="E157" s="30"/>
      <c r="F157" s="30"/>
      <c r="G157" s="30"/>
      <c r="H157" s="30"/>
      <c r="I157" s="30"/>
      <c r="J157" s="30"/>
    </row>
    <row r="158" spans="4:10" x14ac:dyDescent="0.25">
      <c r="D158" s="2"/>
      <c r="E158" s="30"/>
      <c r="F158" s="30"/>
      <c r="G158" s="30"/>
      <c r="H158" s="30"/>
      <c r="I158" s="30"/>
      <c r="J158" s="30"/>
    </row>
    <row r="159" spans="4:10" x14ac:dyDescent="0.25">
      <c r="D159" s="2"/>
      <c r="E159" s="30"/>
      <c r="F159" s="30"/>
      <c r="G159" s="30"/>
      <c r="H159" s="30"/>
      <c r="I159" s="30"/>
      <c r="J159" s="30"/>
    </row>
    <row r="160" spans="4:10" x14ac:dyDescent="0.25">
      <c r="D160" s="2"/>
      <c r="E160" s="30"/>
      <c r="F160" s="30"/>
      <c r="G160" s="30"/>
      <c r="H160" s="30"/>
      <c r="I160" s="30"/>
      <c r="J160" s="30"/>
    </row>
    <row r="161" spans="4:10" x14ac:dyDescent="0.25">
      <c r="D161" s="2"/>
      <c r="E161" s="30"/>
      <c r="F161" s="30"/>
      <c r="G161" s="30"/>
      <c r="H161" s="30"/>
      <c r="I161" s="30"/>
      <c r="J161" s="30"/>
    </row>
    <row r="162" spans="4:10" x14ac:dyDescent="0.25">
      <c r="D162" s="2"/>
      <c r="E162" s="30"/>
      <c r="F162" s="30"/>
      <c r="G162" s="30"/>
      <c r="H162" s="30"/>
      <c r="I162" s="30"/>
      <c r="J162" s="30"/>
    </row>
    <row r="163" spans="4:10" x14ac:dyDescent="0.25">
      <c r="D163" s="2"/>
      <c r="E163" s="30"/>
      <c r="F163" s="30"/>
      <c r="G163" s="30"/>
      <c r="H163" s="30"/>
      <c r="I163" s="30"/>
      <c r="J163" s="30"/>
    </row>
    <row r="164" spans="4:10" x14ac:dyDescent="0.25">
      <c r="D164" s="2"/>
      <c r="E164" s="30"/>
      <c r="F164" s="30"/>
      <c r="G164" s="30"/>
      <c r="H164" s="30"/>
      <c r="I164" s="30"/>
      <c r="J164" s="30"/>
    </row>
    <row r="165" spans="4:10" x14ac:dyDescent="0.25">
      <c r="D165" s="2"/>
      <c r="E165" s="30"/>
      <c r="F165" s="30"/>
      <c r="G165" s="30"/>
      <c r="H165" s="30"/>
      <c r="I165" s="30"/>
      <c r="J165" s="30"/>
    </row>
    <row r="166" spans="4:10" x14ac:dyDescent="0.25">
      <c r="D166" s="2"/>
      <c r="E166" s="30"/>
      <c r="F166" s="30"/>
      <c r="G166" s="30"/>
      <c r="H166" s="30"/>
      <c r="I166" s="30"/>
      <c r="J166" s="30"/>
    </row>
    <row r="167" spans="4:10" x14ac:dyDescent="0.25">
      <c r="D167" s="2"/>
      <c r="E167" s="30"/>
      <c r="F167" s="30"/>
      <c r="G167" s="30"/>
      <c r="H167" s="30"/>
      <c r="I167" s="30"/>
      <c r="J167" s="30"/>
    </row>
    <row r="168" spans="4:10" x14ac:dyDescent="0.25">
      <c r="D168" s="2"/>
      <c r="E168" s="30"/>
      <c r="F168" s="30"/>
      <c r="G168" s="30"/>
      <c r="H168" s="30"/>
      <c r="I168" s="30"/>
      <c r="J168" s="30"/>
    </row>
    <row r="169" spans="4:10" x14ac:dyDescent="0.25">
      <c r="D169" s="2"/>
      <c r="E169" s="30"/>
      <c r="F169" s="30"/>
      <c r="G169" s="30"/>
      <c r="H169" s="30"/>
      <c r="I169" s="30"/>
      <c r="J169" s="30"/>
    </row>
    <row r="170" spans="4:10" x14ac:dyDescent="0.25">
      <c r="D170" s="2"/>
      <c r="E170" s="30"/>
      <c r="F170" s="30"/>
      <c r="G170" s="30"/>
      <c r="H170" s="30"/>
      <c r="I170" s="30"/>
      <c r="J170" s="30"/>
    </row>
    <row r="171" spans="4:10" x14ac:dyDescent="0.25">
      <c r="D171" s="2"/>
      <c r="E171" s="30"/>
      <c r="F171" s="30"/>
      <c r="G171" s="30"/>
      <c r="H171" s="30"/>
      <c r="I171" s="30"/>
      <c r="J171" s="30"/>
    </row>
    <row r="172" spans="4:10" x14ac:dyDescent="0.25">
      <c r="D172" s="2"/>
      <c r="E172" s="30"/>
      <c r="F172" s="30"/>
      <c r="G172" s="30"/>
      <c r="H172" s="30"/>
      <c r="I172" s="30"/>
      <c r="J172" s="30"/>
    </row>
    <row r="173" spans="4:10" x14ac:dyDescent="0.25">
      <c r="D173" s="2"/>
      <c r="E173" s="30"/>
      <c r="F173" s="30"/>
      <c r="G173" s="30"/>
      <c r="H173" s="30"/>
      <c r="I173" s="30"/>
      <c r="J173" s="30"/>
    </row>
    <row r="174" spans="4:10" x14ac:dyDescent="0.25">
      <c r="D174" s="2"/>
      <c r="E174" s="30"/>
      <c r="F174" s="30"/>
      <c r="G174" s="30"/>
      <c r="H174" s="30"/>
      <c r="I174" s="30"/>
      <c r="J174" s="30"/>
    </row>
    <row r="175" spans="4:10" x14ac:dyDescent="0.25">
      <c r="D175" s="2"/>
      <c r="E175" s="30"/>
      <c r="F175" s="30"/>
      <c r="G175" s="30"/>
      <c r="H175" s="30"/>
      <c r="I175" s="30"/>
      <c r="J175" s="30"/>
    </row>
    <row r="176" spans="4:10" x14ac:dyDescent="0.25">
      <c r="D176" s="2"/>
      <c r="E176" s="30"/>
      <c r="F176" s="30"/>
      <c r="G176" s="30"/>
      <c r="H176" s="30"/>
      <c r="I176" s="30"/>
      <c r="J176" s="30"/>
    </row>
    <row r="177" spans="4:10" x14ac:dyDescent="0.25">
      <c r="D177" s="2"/>
      <c r="E177" s="30"/>
      <c r="F177" s="30"/>
      <c r="G177" s="30"/>
      <c r="H177" s="30"/>
      <c r="I177" s="30"/>
      <c r="J177" s="30"/>
    </row>
    <row r="178" spans="4:10" x14ac:dyDescent="0.25">
      <c r="D178" s="2"/>
      <c r="E178" s="30"/>
      <c r="F178" s="30"/>
      <c r="G178" s="30"/>
      <c r="H178" s="30"/>
      <c r="I178" s="30"/>
      <c r="J178" s="30"/>
    </row>
    <row r="179" spans="4:10" x14ac:dyDescent="0.25">
      <c r="D179" s="2"/>
      <c r="E179" s="30"/>
      <c r="F179" s="30"/>
      <c r="G179" s="30"/>
      <c r="H179" s="30"/>
      <c r="I179" s="30"/>
      <c r="J179" s="30"/>
    </row>
    <row r="180" spans="4:10" x14ac:dyDescent="0.25">
      <c r="D180" s="2"/>
      <c r="E180" s="30"/>
      <c r="F180" s="30"/>
      <c r="G180" s="30"/>
      <c r="H180" s="30"/>
      <c r="I180" s="30"/>
      <c r="J180" s="30"/>
    </row>
    <row r="181" spans="4:10" x14ac:dyDescent="0.25">
      <c r="D181" s="2"/>
      <c r="E181" s="30"/>
      <c r="F181" s="30"/>
      <c r="G181" s="30"/>
      <c r="H181" s="30"/>
      <c r="I181" s="30"/>
      <c r="J181" s="30"/>
    </row>
    <row r="182" spans="4:10" x14ac:dyDescent="0.25">
      <c r="D182" s="2"/>
      <c r="E182" s="30"/>
      <c r="F182" s="30"/>
      <c r="G182" s="30"/>
      <c r="H182" s="30"/>
      <c r="I182" s="30"/>
      <c r="J182" s="30"/>
    </row>
    <row r="183" spans="4:10" x14ac:dyDescent="0.25">
      <c r="D183" s="2"/>
      <c r="E183" s="30"/>
      <c r="F183" s="30"/>
      <c r="G183" s="30"/>
      <c r="H183" s="30"/>
      <c r="I183" s="30"/>
      <c r="J183" s="30"/>
    </row>
    <row r="184" spans="4:10" x14ac:dyDescent="0.25">
      <c r="D184" s="2"/>
      <c r="E184" s="30"/>
      <c r="F184" s="30"/>
      <c r="G184" s="30"/>
      <c r="H184" s="30"/>
      <c r="I184" s="30"/>
      <c r="J184" s="30"/>
    </row>
    <row r="185" spans="4:10" x14ac:dyDescent="0.25">
      <c r="D185" s="2"/>
      <c r="E185" s="30"/>
      <c r="F185" s="30"/>
      <c r="G185" s="30"/>
      <c r="H185" s="30"/>
      <c r="I185" s="30"/>
      <c r="J185" s="30"/>
    </row>
    <row r="186" spans="4:10" x14ac:dyDescent="0.25">
      <c r="D186" s="2"/>
      <c r="E186" s="30"/>
      <c r="F186" s="30"/>
      <c r="G186" s="30"/>
      <c r="H186" s="30"/>
      <c r="I186" s="30"/>
      <c r="J186" s="30"/>
    </row>
    <row r="187" spans="4:10" x14ac:dyDescent="0.25">
      <c r="D187" s="2"/>
      <c r="E187" s="30"/>
      <c r="F187" s="30"/>
      <c r="G187" s="30"/>
      <c r="H187" s="30"/>
      <c r="I187" s="30"/>
      <c r="J187" s="30"/>
    </row>
    <row r="188" spans="4:10" x14ac:dyDescent="0.25">
      <c r="D188" s="2"/>
      <c r="E188" s="30"/>
      <c r="F188" s="30"/>
      <c r="G188" s="30"/>
      <c r="H188" s="30"/>
      <c r="I188" s="30"/>
      <c r="J188" s="30"/>
    </row>
    <row r="189" spans="4:10" x14ac:dyDescent="0.25">
      <c r="D189" s="2"/>
      <c r="E189" s="30"/>
      <c r="F189" s="30"/>
      <c r="G189" s="30"/>
      <c r="H189" s="30"/>
      <c r="I189" s="30"/>
      <c r="J189" s="30"/>
    </row>
    <row r="190" spans="4:10" x14ac:dyDescent="0.25">
      <c r="D190" s="2"/>
      <c r="E190" s="30"/>
      <c r="F190" s="30"/>
      <c r="G190" s="30"/>
      <c r="H190" s="30"/>
      <c r="I190" s="30"/>
      <c r="J190" s="30"/>
    </row>
    <row r="191" spans="4:10" x14ac:dyDescent="0.25">
      <c r="D191" s="2"/>
      <c r="E191" s="30"/>
      <c r="F191" s="30"/>
      <c r="G191" s="30"/>
      <c r="H191" s="30"/>
      <c r="I191" s="30"/>
      <c r="J191" s="30"/>
    </row>
    <row r="192" spans="4:10" x14ac:dyDescent="0.25">
      <c r="D192" s="2"/>
      <c r="E192" s="30"/>
      <c r="F192" s="30"/>
      <c r="G192" s="30"/>
      <c r="H192" s="30"/>
      <c r="I192" s="30"/>
      <c r="J192" s="30"/>
    </row>
    <row r="193" spans="4:10" x14ac:dyDescent="0.25">
      <c r="D193" s="2"/>
      <c r="E193" s="30"/>
      <c r="F193" s="30"/>
      <c r="G193" s="30"/>
      <c r="H193" s="30"/>
      <c r="I193" s="30"/>
      <c r="J193" s="30"/>
    </row>
    <row r="194" spans="4:10" x14ac:dyDescent="0.25">
      <c r="D194" s="2"/>
      <c r="E194" s="30"/>
      <c r="F194" s="30"/>
      <c r="G194" s="30"/>
      <c r="H194" s="30"/>
      <c r="I194" s="30"/>
      <c r="J194" s="30"/>
    </row>
    <row r="195" spans="4:10" x14ac:dyDescent="0.25">
      <c r="D195" s="2"/>
      <c r="E195" s="30"/>
      <c r="F195" s="30"/>
      <c r="G195" s="30"/>
      <c r="H195" s="30"/>
      <c r="I195" s="30"/>
      <c r="J195" s="30"/>
    </row>
    <row r="196" spans="4:10" x14ac:dyDescent="0.25">
      <c r="D196" s="2"/>
      <c r="E196" s="30"/>
      <c r="F196" s="30"/>
      <c r="G196" s="30"/>
      <c r="H196" s="30"/>
      <c r="I196" s="30"/>
      <c r="J196" s="30"/>
    </row>
    <row r="197" spans="4:10" x14ac:dyDescent="0.25">
      <c r="D197" s="2"/>
      <c r="E197" s="30"/>
      <c r="F197" s="30"/>
      <c r="G197" s="30"/>
      <c r="H197" s="30"/>
      <c r="I197" s="30"/>
      <c r="J197" s="30"/>
    </row>
    <row r="198" spans="4:10" x14ac:dyDescent="0.25">
      <c r="D198" s="2"/>
      <c r="E198" s="30"/>
      <c r="F198" s="30"/>
      <c r="G198" s="30"/>
      <c r="H198" s="30"/>
      <c r="I198" s="30"/>
      <c r="J198" s="30"/>
    </row>
    <row r="199" spans="4:10" x14ac:dyDescent="0.25">
      <c r="D199" s="2"/>
      <c r="E199" s="30"/>
      <c r="F199" s="30"/>
      <c r="G199" s="30"/>
      <c r="H199" s="30"/>
      <c r="I199" s="30"/>
      <c r="J199" s="30"/>
    </row>
    <row r="200" spans="4:10" x14ac:dyDescent="0.25">
      <c r="D200" s="2"/>
      <c r="E200" s="30"/>
      <c r="F200" s="30"/>
      <c r="G200" s="30"/>
      <c r="H200" s="30"/>
      <c r="I200" s="30"/>
      <c r="J200" s="30"/>
    </row>
    <row r="201" spans="4:10" x14ac:dyDescent="0.25">
      <c r="D201" s="2"/>
      <c r="E201" s="30"/>
      <c r="F201" s="30"/>
      <c r="G201" s="30"/>
      <c r="H201" s="30"/>
      <c r="I201" s="30"/>
      <c r="J201" s="30"/>
    </row>
    <row r="202" spans="4:10" x14ac:dyDescent="0.25">
      <c r="D202" s="2"/>
      <c r="E202" s="30"/>
      <c r="F202" s="30"/>
      <c r="G202" s="30"/>
      <c r="H202" s="30"/>
      <c r="I202" s="30"/>
      <c r="J202" s="30"/>
    </row>
    <row r="203" spans="4:10" x14ac:dyDescent="0.25">
      <c r="D203" s="2"/>
      <c r="E203" s="30"/>
      <c r="F203" s="30"/>
      <c r="G203" s="30"/>
      <c r="H203" s="30"/>
      <c r="I203" s="30"/>
      <c r="J203" s="30"/>
    </row>
    <row r="204" spans="4:10" x14ac:dyDescent="0.25">
      <c r="D204" s="2"/>
      <c r="E204" s="30"/>
      <c r="F204" s="30"/>
      <c r="G204" s="30"/>
      <c r="H204" s="30"/>
      <c r="I204" s="30"/>
      <c r="J204" s="30"/>
    </row>
    <row r="205" spans="4:10" x14ac:dyDescent="0.25">
      <c r="D205" s="2"/>
      <c r="E205" s="30"/>
      <c r="F205" s="30"/>
      <c r="G205" s="30"/>
      <c r="H205" s="30"/>
      <c r="I205" s="30"/>
      <c r="J205" s="30"/>
    </row>
    <row r="206" spans="4:10" x14ac:dyDescent="0.25">
      <c r="D206" s="2"/>
      <c r="E206" s="30"/>
      <c r="F206" s="30"/>
      <c r="G206" s="30"/>
      <c r="H206" s="30"/>
      <c r="I206" s="30"/>
      <c r="J206" s="30"/>
    </row>
    <row r="207" spans="4:10" x14ac:dyDescent="0.25">
      <c r="D207" s="2"/>
      <c r="E207" s="30"/>
      <c r="F207" s="30"/>
      <c r="G207" s="30"/>
      <c r="H207" s="30"/>
      <c r="I207" s="30"/>
      <c r="J207" s="30"/>
    </row>
    <row r="208" spans="4:10" x14ac:dyDescent="0.25">
      <c r="D208" s="2"/>
      <c r="E208" s="30"/>
      <c r="F208" s="30"/>
      <c r="G208" s="30"/>
      <c r="H208" s="30"/>
      <c r="I208" s="30"/>
      <c r="J208" s="30"/>
    </row>
    <row r="209" spans="4:10" x14ac:dyDescent="0.25">
      <c r="D209" s="2"/>
      <c r="E209" s="30"/>
      <c r="F209" s="30"/>
      <c r="G209" s="30"/>
      <c r="H209" s="30"/>
      <c r="I209" s="30"/>
      <c r="J209" s="30"/>
    </row>
    <row r="210" spans="4:10" x14ac:dyDescent="0.25">
      <c r="D210" s="2"/>
      <c r="E210" s="30"/>
      <c r="F210" s="30"/>
      <c r="G210" s="30"/>
      <c r="H210" s="30"/>
      <c r="I210" s="30"/>
      <c r="J210" s="30"/>
    </row>
    <row r="211" spans="4:10" x14ac:dyDescent="0.25">
      <c r="D211" s="2"/>
      <c r="E211" s="30"/>
      <c r="F211" s="30"/>
      <c r="G211" s="30"/>
      <c r="H211" s="30"/>
      <c r="I211" s="30"/>
      <c r="J211" s="30"/>
    </row>
    <row r="212" spans="4:10" x14ac:dyDescent="0.25">
      <c r="D212" s="2"/>
      <c r="E212" s="30"/>
      <c r="F212" s="30"/>
      <c r="G212" s="30"/>
      <c r="H212" s="30"/>
      <c r="I212" s="30"/>
      <c r="J212" s="30"/>
    </row>
    <row r="213" spans="4:10" x14ac:dyDescent="0.25">
      <c r="D213" s="2"/>
      <c r="E213" s="30"/>
      <c r="F213" s="30"/>
      <c r="G213" s="30"/>
      <c r="H213" s="30"/>
      <c r="I213" s="30"/>
      <c r="J213" s="30"/>
    </row>
    <row r="214" spans="4:10" x14ac:dyDescent="0.25">
      <c r="D214" s="2"/>
      <c r="E214" s="30"/>
      <c r="F214" s="30"/>
      <c r="G214" s="30"/>
      <c r="H214" s="30"/>
      <c r="I214" s="30"/>
      <c r="J214" s="30"/>
    </row>
    <row r="215" spans="4:10" x14ac:dyDescent="0.25">
      <c r="D215" s="2"/>
      <c r="E215" s="30"/>
      <c r="F215" s="30"/>
      <c r="G215" s="30"/>
      <c r="H215" s="30"/>
      <c r="I215" s="30"/>
      <c r="J215" s="30"/>
    </row>
    <row r="216" spans="4:10" x14ac:dyDescent="0.25">
      <c r="D216" s="2"/>
      <c r="E216" s="30"/>
      <c r="F216" s="30"/>
      <c r="G216" s="30"/>
      <c r="H216" s="30"/>
      <c r="I216" s="30"/>
      <c r="J216" s="30"/>
    </row>
    <row r="217" spans="4:10" x14ac:dyDescent="0.25">
      <c r="D217" s="2"/>
      <c r="E217" s="30"/>
      <c r="F217" s="30"/>
      <c r="G217" s="30"/>
      <c r="H217" s="30"/>
      <c r="I217" s="30"/>
      <c r="J217" s="30"/>
    </row>
    <row r="218" spans="4:10" x14ac:dyDescent="0.25">
      <c r="D218" s="2"/>
      <c r="E218" s="30"/>
      <c r="F218" s="30"/>
      <c r="G218" s="30"/>
      <c r="H218" s="30"/>
      <c r="I218" s="30"/>
      <c r="J218" s="30"/>
    </row>
    <row r="219" spans="4:10" x14ac:dyDescent="0.25">
      <c r="D219" s="2"/>
      <c r="E219" s="30"/>
      <c r="F219" s="30"/>
      <c r="G219" s="30"/>
      <c r="H219" s="30"/>
      <c r="I219" s="30"/>
      <c r="J219" s="30"/>
    </row>
    <row r="220" spans="4:10" x14ac:dyDescent="0.25">
      <c r="D220" s="2"/>
      <c r="E220" s="30"/>
      <c r="F220" s="30"/>
      <c r="G220" s="30"/>
      <c r="H220" s="30"/>
      <c r="I220" s="30"/>
      <c r="J220" s="30"/>
    </row>
    <row r="221" spans="4:10" x14ac:dyDescent="0.25">
      <c r="D221" s="2"/>
      <c r="E221" s="30"/>
      <c r="F221" s="30"/>
      <c r="G221" s="30"/>
      <c r="H221" s="30"/>
      <c r="I221" s="30"/>
      <c r="J221" s="30"/>
    </row>
    <row r="222" spans="4:10" x14ac:dyDescent="0.25">
      <c r="D222" s="2"/>
      <c r="E222" s="30"/>
      <c r="F222" s="30"/>
      <c r="G222" s="30"/>
      <c r="H222" s="30"/>
      <c r="I222" s="30"/>
      <c r="J222" s="30"/>
    </row>
    <row r="223" spans="4:10" x14ac:dyDescent="0.25">
      <c r="D223" s="2"/>
      <c r="E223" s="30"/>
      <c r="F223" s="30"/>
      <c r="G223" s="30"/>
      <c r="H223" s="30"/>
      <c r="I223" s="30"/>
      <c r="J223" s="30"/>
    </row>
    <row r="224" spans="4:10" x14ac:dyDescent="0.25">
      <c r="D224" s="2"/>
      <c r="E224" s="30"/>
      <c r="F224" s="30"/>
      <c r="G224" s="30"/>
      <c r="H224" s="30"/>
      <c r="I224" s="30"/>
      <c r="J224" s="30"/>
    </row>
    <row r="225" spans="4:10" x14ac:dyDescent="0.25">
      <c r="D225" s="2"/>
      <c r="E225" s="30"/>
      <c r="F225" s="30"/>
      <c r="G225" s="30"/>
      <c r="H225" s="30"/>
      <c r="I225" s="30"/>
      <c r="J225" s="30"/>
    </row>
    <row r="226" spans="4:10" x14ac:dyDescent="0.25">
      <c r="D226" s="2"/>
      <c r="E226" s="30"/>
      <c r="F226" s="30"/>
      <c r="G226" s="30"/>
      <c r="H226" s="30"/>
      <c r="I226" s="30"/>
      <c r="J226" s="30"/>
    </row>
    <row r="227" spans="4:10" x14ac:dyDescent="0.25">
      <c r="D227" s="2"/>
      <c r="E227" s="30"/>
      <c r="F227" s="30"/>
      <c r="G227" s="30"/>
      <c r="H227" s="30"/>
      <c r="I227" s="30"/>
      <c r="J227" s="30"/>
    </row>
    <row r="228" spans="4:10" x14ac:dyDescent="0.25">
      <c r="D228" s="2"/>
      <c r="E228" s="30"/>
      <c r="F228" s="30"/>
      <c r="G228" s="30"/>
      <c r="H228" s="30"/>
      <c r="I228" s="30"/>
      <c r="J228" s="30"/>
    </row>
    <row r="229" spans="4:10" x14ac:dyDescent="0.25">
      <c r="D229" s="2"/>
      <c r="E229" s="30"/>
      <c r="F229" s="30"/>
      <c r="G229" s="30"/>
      <c r="H229" s="30"/>
      <c r="I229" s="30"/>
      <c r="J229" s="30"/>
    </row>
    <row r="230" spans="4:10" x14ac:dyDescent="0.25">
      <c r="D230" s="2"/>
      <c r="E230" s="30"/>
      <c r="F230" s="30"/>
      <c r="G230" s="30"/>
      <c r="H230" s="30"/>
      <c r="I230" s="30"/>
      <c r="J230" s="30"/>
    </row>
    <row r="231" spans="4:10" x14ac:dyDescent="0.25">
      <c r="D231" s="2"/>
      <c r="E231" s="30"/>
      <c r="F231" s="30"/>
      <c r="G231" s="30"/>
      <c r="H231" s="30"/>
      <c r="I231" s="30"/>
      <c r="J231" s="30"/>
    </row>
    <row r="232" spans="4:10" x14ac:dyDescent="0.25">
      <c r="D232" s="2"/>
      <c r="E232" s="30"/>
      <c r="F232" s="30"/>
      <c r="G232" s="30"/>
      <c r="H232" s="30"/>
      <c r="I232" s="30"/>
      <c r="J232" s="30"/>
    </row>
    <row r="233" spans="4:10" x14ac:dyDescent="0.25">
      <c r="D233" s="2"/>
      <c r="E233" s="30"/>
      <c r="F233" s="30"/>
      <c r="G233" s="30"/>
      <c r="H233" s="30"/>
      <c r="I233" s="30"/>
      <c r="J233" s="30"/>
    </row>
    <row r="234" spans="4:10" x14ac:dyDescent="0.25">
      <c r="D234" s="2"/>
      <c r="E234" s="30"/>
      <c r="F234" s="30"/>
      <c r="G234" s="30"/>
      <c r="H234" s="30"/>
      <c r="I234" s="30"/>
      <c r="J234" s="30"/>
    </row>
    <row r="235" spans="4:10" x14ac:dyDescent="0.25">
      <c r="D235" s="2"/>
      <c r="E235" s="30"/>
      <c r="F235" s="30"/>
      <c r="G235" s="30"/>
      <c r="H235" s="30"/>
      <c r="I235" s="30"/>
      <c r="J235" s="30"/>
    </row>
    <row r="236" spans="4:10" x14ac:dyDescent="0.25">
      <c r="D236" s="2"/>
      <c r="E236" s="30"/>
      <c r="F236" s="30"/>
      <c r="G236" s="30"/>
      <c r="H236" s="30"/>
      <c r="I236" s="30"/>
      <c r="J236" s="30"/>
    </row>
    <row r="237" spans="4:10" x14ac:dyDescent="0.25">
      <c r="D237" s="2"/>
      <c r="E237" s="30"/>
      <c r="F237" s="30"/>
      <c r="G237" s="30"/>
      <c r="H237" s="30"/>
      <c r="I237" s="30"/>
      <c r="J237" s="30"/>
    </row>
    <row r="238" spans="4:10" x14ac:dyDescent="0.25">
      <c r="D238" s="2"/>
      <c r="E238" s="30"/>
      <c r="F238" s="30"/>
      <c r="G238" s="30"/>
      <c r="H238" s="30"/>
      <c r="I238" s="30"/>
      <c r="J238" s="30"/>
    </row>
    <row r="239" spans="4:10" x14ac:dyDescent="0.25">
      <c r="D239" s="2"/>
      <c r="E239" s="30"/>
      <c r="F239" s="30"/>
      <c r="G239" s="30"/>
      <c r="H239" s="30"/>
      <c r="I239" s="30"/>
      <c r="J239" s="30"/>
    </row>
    <row r="240" spans="4:10" x14ac:dyDescent="0.25">
      <c r="D240" s="2"/>
      <c r="E240" s="30"/>
      <c r="F240" s="30"/>
      <c r="G240" s="30"/>
      <c r="H240" s="30"/>
      <c r="I240" s="30"/>
      <c r="J240" s="30"/>
    </row>
    <row r="241" spans="4:10" x14ac:dyDescent="0.25">
      <c r="D241" s="2"/>
      <c r="E241" s="30"/>
      <c r="F241" s="30"/>
      <c r="G241" s="30"/>
      <c r="H241" s="30"/>
      <c r="I241" s="30"/>
      <c r="J241" s="30"/>
    </row>
    <row r="242" spans="4:10" x14ac:dyDescent="0.25">
      <c r="D242" s="2"/>
      <c r="E242" s="30"/>
      <c r="F242" s="30"/>
      <c r="G242" s="30"/>
      <c r="H242" s="30"/>
      <c r="I242" s="30"/>
      <c r="J242" s="30"/>
    </row>
    <row r="243" spans="4:10" x14ac:dyDescent="0.25">
      <c r="D243" s="2"/>
      <c r="E243" s="30"/>
      <c r="F243" s="30"/>
      <c r="G243" s="30"/>
      <c r="H243" s="30"/>
      <c r="I243" s="30"/>
      <c r="J243" s="30"/>
    </row>
    <row r="244" spans="4:10" x14ac:dyDescent="0.25">
      <c r="D244" s="2"/>
      <c r="E244" s="30"/>
      <c r="F244" s="30"/>
      <c r="G244" s="30"/>
      <c r="H244" s="30"/>
      <c r="I244" s="30"/>
      <c r="J244" s="30"/>
    </row>
    <row r="245" spans="4:10" x14ac:dyDescent="0.25">
      <c r="D245" s="2"/>
      <c r="E245" s="30"/>
      <c r="F245" s="30"/>
      <c r="G245" s="30"/>
      <c r="H245" s="30"/>
      <c r="I245" s="30"/>
      <c r="J245" s="30"/>
    </row>
    <row r="246" spans="4:10" x14ac:dyDescent="0.25">
      <c r="D246" s="2"/>
      <c r="E246" s="30"/>
      <c r="F246" s="30"/>
      <c r="G246" s="30"/>
      <c r="H246" s="30"/>
      <c r="I246" s="30"/>
      <c r="J246" s="30"/>
    </row>
    <row r="247" spans="4:10" x14ac:dyDescent="0.25">
      <c r="D247" s="2"/>
      <c r="E247" s="30"/>
      <c r="F247" s="30"/>
      <c r="G247" s="30"/>
      <c r="H247" s="30"/>
      <c r="I247" s="30"/>
      <c r="J247" s="30"/>
    </row>
    <row r="248" spans="4:10" x14ac:dyDescent="0.25">
      <c r="D248" s="2"/>
      <c r="E248" s="30"/>
      <c r="F248" s="30"/>
      <c r="G248" s="30"/>
      <c r="H248" s="30"/>
      <c r="I248" s="30"/>
      <c r="J248" s="30"/>
    </row>
    <row r="249" spans="4:10" x14ac:dyDescent="0.25">
      <c r="D249" s="2"/>
      <c r="E249" s="30"/>
      <c r="F249" s="30"/>
      <c r="G249" s="30"/>
      <c r="H249" s="30"/>
      <c r="I249" s="30"/>
      <c r="J249" s="30"/>
    </row>
    <row r="250" spans="4:10" x14ac:dyDescent="0.25">
      <c r="D250" s="2"/>
      <c r="E250" s="30"/>
      <c r="F250" s="30"/>
      <c r="G250" s="30"/>
      <c r="H250" s="30"/>
      <c r="I250" s="30"/>
      <c r="J250" s="30"/>
    </row>
    <row r="251" spans="4:10" x14ac:dyDescent="0.25">
      <c r="D251" s="2"/>
      <c r="E251" s="30"/>
      <c r="F251" s="30"/>
      <c r="G251" s="30"/>
      <c r="H251" s="30"/>
      <c r="I251" s="30"/>
      <c r="J251" s="30"/>
    </row>
    <row r="252" spans="4:10" x14ac:dyDescent="0.25">
      <c r="D252" s="2"/>
      <c r="E252" s="30"/>
      <c r="F252" s="30"/>
      <c r="G252" s="30"/>
      <c r="H252" s="30"/>
      <c r="I252" s="30"/>
      <c r="J252" s="30"/>
    </row>
    <row r="253" spans="4:10" x14ac:dyDescent="0.25">
      <c r="D253" s="2"/>
      <c r="E253" s="30"/>
      <c r="F253" s="30"/>
      <c r="G253" s="30"/>
      <c r="H253" s="30"/>
      <c r="I253" s="30"/>
      <c r="J253" s="30"/>
    </row>
    <row r="254" spans="4:10" x14ac:dyDescent="0.25">
      <c r="D254" s="2"/>
      <c r="E254" s="30"/>
      <c r="F254" s="30"/>
      <c r="G254" s="30"/>
      <c r="H254" s="30"/>
      <c r="I254" s="30"/>
      <c r="J254" s="30"/>
    </row>
    <row r="255" spans="4:10" x14ac:dyDescent="0.25">
      <c r="D255" s="2"/>
      <c r="E255" s="30"/>
      <c r="F255" s="30"/>
      <c r="G255" s="30"/>
      <c r="H255" s="30"/>
      <c r="I255" s="30"/>
      <c r="J255" s="30"/>
    </row>
    <row r="256" spans="4:10" x14ac:dyDescent="0.25">
      <c r="D256" s="2"/>
      <c r="E256" s="30"/>
      <c r="F256" s="30"/>
      <c r="G256" s="30"/>
      <c r="H256" s="30"/>
      <c r="I256" s="30"/>
      <c r="J256" s="30"/>
    </row>
    <row r="257" spans="4:10" x14ac:dyDescent="0.25">
      <c r="D257" s="2"/>
      <c r="E257" s="30"/>
      <c r="F257" s="30"/>
      <c r="G257" s="30"/>
      <c r="H257" s="30"/>
      <c r="I257" s="30"/>
      <c r="J257" s="30"/>
    </row>
    <row r="258" spans="4:10" x14ac:dyDescent="0.25">
      <c r="D258" s="2"/>
      <c r="E258" s="30"/>
      <c r="F258" s="30"/>
      <c r="G258" s="30"/>
      <c r="H258" s="30"/>
      <c r="I258" s="30"/>
      <c r="J258" s="30"/>
    </row>
    <row r="259" spans="4:10" x14ac:dyDescent="0.25">
      <c r="D259" s="2"/>
      <c r="E259" s="30"/>
      <c r="F259" s="30"/>
      <c r="G259" s="30"/>
      <c r="H259" s="30"/>
      <c r="I259" s="30"/>
      <c r="J259" s="30"/>
    </row>
    <row r="260" spans="4:10" x14ac:dyDescent="0.25">
      <c r="D260" s="2"/>
      <c r="E260" s="30"/>
      <c r="F260" s="30"/>
      <c r="G260" s="30"/>
      <c r="H260" s="30"/>
      <c r="I260" s="30"/>
      <c r="J260" s="30"/>
    </row>
    <row r="261" spans="4:10" x14ac:dyDescent="0.25">
      <c r="D261" s="2"/>
      <c r="E261" s="30"/>
      <c r="F261" s="30"/>
      <c r="G261" s="30"/>
      <c r="H261" s="30"/>
      <c r="I261" s="30"/>
      <c r="J261" s="30"/>
    </row>
    <row r="262" spans="4:10" x14ac:dyDescent="0.25">
      <c r="D262" s="2"/>
      <c r="E262" s="30"/>
      <c r="F262" s="30"/>
      <c r="G262" s="30"/>
      <c r="H262" s="30"/>
      <c r="I262" s="30"/>
      <c r="J262" s="30"/>
    </row>
    <row r="263" spans="4:10" x14ac:dyDescent="0.25">
      <c r="D263" s="2"/>
      <c r="E263" s="30"/>
      <c r="F263" s="30"/>
      <c r="G263" s="30"/>
      <c r="H263" s="30"/>
      <c r="I263" s="30"/>
      <c r="J263" s="30"/>
    </row>
    <row r="264" spans="4:10" x14ac:dyDescent="0.25">
      <c r="D264" s="2"/>
      <c r="E264" s="30"/>
      <c r="F264" s="30"/>
      <c r="G264" s="30"/>
      <c r="H264" s="30"/>
      <c r="I264" s="30"/>
      <c r="J264" s="30"/>
    </row>
    <row r="265" spans="4:10" x14ac:dyDescent="0.25">
      <c r="D265" s="2"/>
      <c r="E265" s="30"/>
      <c r="F265" s="30"/>
      <c r="G265" s="30"/>
      <c r="H265" s="30"/>
      <c r="I265" s="30"/>
      <c r="J265" s="30"/>
    </row>
    <row r="266" spans="4:10" x14ac:dyDescent="0.25">
      <c r="D266" s="2"/>
      <c r="E266" s="30"/>
      <c r="F266" s="30"/>
      <c r="G266" s="30"/>
      <c r="H266" s="30"/>
      <c r="I266" s="30"/>
      <c r="J266" s="30"/>
    </row>
    <row r="267" spans="4:10" x14ac:dyDescent="0.25">
      <c r="D267" s="2"/>
      <c r="E267" s="30"/>
      <c r="F267" s="30"/>
      <c r="G267" s="30"/>
      <c r="H267" s="30"/>
      <c r="I267" s="30"/>
      <c r="J267" s="30"/>
    </row>
    <row r="268" spans="4:10" x14ac:dyDescent="0.25">
      <c r="D268" s="2"/>
      <c r="E268" s="30"/>
      <c r="F268" s="30"/>
      <c r="G268" s="30"/>
      <c r="H268" s="30"/>
      <c r="I268" s="30"/>
      <c r="J268" s="30"/>
    </row>
    <row r="269" spans="4:10" x14ac:dyDescent="0.25">
      <c r="D269" s="2"/>
      <c r="E269" s="30"/>
      <c r="F269" s="30"/>
      <c r="G269" s="30"/>
      <c r="H269" s="30"/>
      <c r="I269" s="30"/>
      <c r="J269" s="30"/>
    </row>
    <row r="270" spans="4:10" x14ac:dyDescent="0.25">
      <c r="D270" s="2"/>
      <c r="E270" s="30"/>
      <c r="F270" s="30"/>
      <c r="G270" s="30"/>
      <c r="H270" s="30"/>
      <c r="I270" s="30"/>
      <c r="J270" s="30"/>
    </row>
    <row r="271" spans="4:10" x14ac:dyDescent="0.25">
      <c r="D271" s="2"/>
      <c r="E271" s="30"/>
      <c r="F271" s="30"/>
      <c r="G271" s="30"/>
      <c r="H271" s="30"/>
      <c r="I271" s="30"/>
      <c r="J271" s="30"/>
    </row>
    <row r="272" spans="4:10" x14ac:dyDescent="0.25">
      <c r="D272" s="2"/>
      <c r="E272" s="30"/>
      <c r="F272" s="30"/>
      <c r="G272" s="30"/>
      <c r="H272" s="30"/>
      <c r="I272" s="30"/>
      <c r="J272" s="30"/>
    </row>
    <row r="273" spans="4:10" x14ac:dyDescent="0.25">
      <c r="D273" s="2"/>
      <c r="E273" s="30"/>
      <c r="F273" s="30"/>
      <c r="G273" s="30"/>
      <c r="H273" s="30"/>
      <c r="I273" s="30"/>
      <c r="J273" s="30"/>
    </row>
    <row r="274" spans="4:10" x14ac:dyDescent="0.25">
      <c r="D274" s="2"/>
      <c r="E274" s="30"/>
      <c r="F274" s="30"/>
      <c r="G274" s="30"/>
      <c r="H274" s="30"/>
      <c r="I274" s="30"/>
      <c r="J274" s="30"/>
    </row>
    <row r="275" spans="4:10" x14ac:dyDescent="0.25">
      <c r="D275" s="2"/>
      <c r="E275" s="30"/>
      <c r="F275" s="30"/>
      <c r="G275" s="30"/>
      <c r="H275" s="30"/>
      <c r="I275" s="30"/>
      <c r="J275" s="30"/>
    </row>
    <row r="276" spans="4:10" x14ac:dyDescent="0.25">
      <c r="D276" s="2"/>
      <c r="E276" s="30"/>
      <c r="F276" s="30"/>
      <c r="G276" s="30"/>
      <c r="H276" s="30"/>
      <c r="I276" s="30"/>
      <c r="J276" s="30"/>
    </row>
    <row r="277" spans="4:10" x14ac:dyDescent="0.25">
      <c r="D277" s="2"/>
      <c r="E277" s="30"/>
      <c r="F277" s="30"/>
      <c r="G277" s="30"/>
      <c r="H277" s="30"/>
      <c r="I277" s="30"/>
      <c r="J277" s="30"/>
    </row>
    <row r="278" spans="4:10" x14ac:dyDescent="0.25">
      <c r="D278" s="2"/>
      <c r="E278" s="30"/>
      <c r="F278" s="30"/>
      <c r="G278" s="30"/>
      <c r="H278" s="30"/>
      <c r="I278" s="30"/>
      <c r="J278" s="30"/>
    </row>
    <row r="279" spans="4:10" x14ac:dyDescent="0.25">
      <c r="D279" s="2"/>
      <c r="E279" s="30"/>
      <c r="F279" s="30"/>
      <c r="G279" s="30"/>
      <c r="H279" s="30"/>
      <c r="I279" s="30"/>
      <c r="J279" s="30"/>
    </row>
    <row r="280" spans="4:10" x14ac:dyDescent="0.25">
      <c r="D280" s="2"/>
      <c r="E280" s="30"/>
      <c r="F280" s="30"/>
      <c r="G280" s="30"/>
      <c r="H280" s="30"/>
      <c r="I280" s="30"/>
      <c r="J280" s="30"/>
    </row>
    <row r="281" spans="4:10" x14ac:dyDescent="0.25">
      <c r="D281" s="2"/>
      <c r="E281" s="30"/>
      <c r="F281" s="30"/>
      <c r="G281" s="30"/>
      <c r="H281" s="30"/>
      <c r="I281" s="30"/>
      <c r="J281" s="30"/>
    </row>
    <row r="282" spans="4:10" x14ac:dyDescent="0.25">
      <c r="D282" s="2"/>
      <c r="E282" s="30"/>
      <c r="F282" s="30"/>
      <c r="G282" s="30"/>
      <c r="H282" s="30"/>
      <c r="I282" s="30"/>
      <c r="J282" s="30"/>
    </row>
    <row r="283" spans="4:10" x14ac:dyDescent="0.25">
      <c r="D283" s="2"/>
      <c r="E283" s="30"/>
      <c r="F283" s="30"/>
      <c r="G283" s="30"/>
      <c r="H283" s="30"/>
      <c r="I283" s="30"/>
      <c r="J283" s="30"/>
    </row>
    <row r="284" spans="4:10" x14ac:dyDescent="0.25">
      <c r="D284" s="2"/>
      <c r="E284" s="30"/>
      <c r="F284" s="30"/>
      <c r="G284" s="30"/>
      <c r="H284" s="30"/>
      <c r="I284" s="30"/>
      <c r="J284" s="30"/>
    </row>
    <row r="285" spans="4:10" x14ac:dyDescent="0.25">
      <c r="D285" s="2"/>
      <c r="E285" s="30"/>
      <c r="F285" s="30"/>
      <c r="G285" s="30"/>
      <c r="H285" s="30"/>
      <c r="I285" s="30"/>
      <c r="J285" s="30"/>
    </row>
    <row r="286" spans="4:10" x14ac:dyDescent="0.25">
      <c r="D286" s="2"/>
      <c r="E286" s="30"/>
      <c r="F286" s="30"/>
      <c r="G286" s="30"/>
      <c r="H286" s="30"/>
      <c r="I286" s="30"/>
      <c r="J286" s="30"/>
    </row>
    <row r="287" spans="4:10" x14ac:dyDescent="0.25">
      <c r="D287" s="2"/>
      <c r="E287" s="30"/>
      <c r="F287" s="30"/>
      <c r="G287" s="30"/>
      <c r="H287" s="30"/>
      <c r="I287" s="30"/>
      <c r="J287" s="30"/>
    </row>
    <row r="288" spans="4:10" x14ac:dyDescent="0.25">
      <c r="D288" s="2"/>
      <c r="E288" s="30"/>
      <c r="F288" s="30"/>
      <c r="G288" s="30"/>
      <c r="H288" s="30"/>
      <c r="I288" s="30"/>
      <c r="J288" s="30"/>
    </row>
    <row r="289" spans="4:10" x14ac:dyDescent="0.25">
      <c r="D289" s="2"/>
      <c r="E289" s="30"/>
      <c r="F289" s="30"/>
      <c r="G289" s="30"/>
      <c r="H289" s="30"/>
      <c r="I289" s="30"/>
      <c r="J289" s="30"/>
    </row>
    <row r="290" spans="4:10" x14ac:dyDescent="0.25">
      <c r="D290" s="2"/>
      <c r="E290" s="30"/>
      <c r="F290" s="30"/>
      <c r="G290" s="30"/>
      <c r="H290" s="30"/>
      <c r="I290" s="30"/>
      <c r="J290" s="30"/>
    </row>
    <row r="291" spans="4:10" x14ac:dyDescent="0.25">
      <c r="D291" s="2"/>
      <c r="E291" s="30"/>
      <c r="F291" s="30"/>
      <c r="G291" s="30"/>
      <c r="H291" s="30"/>
      <c r="I291" s="30"/>
      <c r="J291" s="30"/>
    </row>
    <row r="292" spans="4:10" x14ac:dyDescent="0.25">
      <c r="D292" s="2"/>
      <c r="E292" s="30"/>
      <c r="F292" s="30"/>
      <c r="G292" s="30"/>
      <c r="H292" s="30"/>
      <c r="I292" s="30"/>
      <c r="J292" s="30"/>
    </row>
    <row r="293" spans="4:10" x14ac:dyDescent="0.25">
      <c r="D293" s="2"/>
      <c r="E293" s="30"/>
      <c r="F293" s="30"/>
      <c r="G293" s="30"/>
      <c r="H293" s="30"/>
      <c r="I293" s="30"/>
      <c r="J293" s="30"/>
    </row>
    <row r="294" spans="4:10" x14ac:dyDescent="0.25">
      <c r="D294" s="2"/>
      <c r="E294" s="30"/>
      <c r="F294" s="30"/>
      <c r="G294" s="30"/>
      <c r="H294" s="30"/>
      <c r="I294" s="30"/>
      <c r="J294" s="30"/>
    </row>
    <row r="295" spans="4:10" x14ac:dyDescent="0.25">
      <c r="D295" s="2"/>
      <c r="E295" s="30"/>
      <c r="F295" s="30"/>
      <c r="G295" s="30"/>
      <c r="H295" s="30"/>
      <c r="I295" s="30"/>
      <c r="J295" s="30"/>
    </row>
    <row r="296" spans="4:10" x14ac:dyDescent="0.25">
      <c r="D296" s="2"/>
      <c r="E296" s="30"/>
      <c r="F296" s="30"/>
      <c r="G296" s="30"/>
      <c r="H296" s="30"/>
      <c r="I296" s="30"/>
      <c r="J296" s="30"/>
    </row>
    <row r="297" spans="4:10" x14ac:dyDescent="0.25">
      <c r="D297" s="2"/>
      <c r="E297" s="30"/>
      <c r="F297" s="30"/>
      <c r="G297" s="30"/>
      <c r="H297" s="30"/>
      <c r="I297" s="30"/>
      <c r="J297" s="30"/>
    </row>
    <row r="298" spans="4:10" x14ac:dyDescent="0.25">
      <c r="D298" s="2"/>
      <c r="E298" s="30"/>
      <c r="F298" s="30"/>
      <c r="G298" s="30"/>
      <c r="H298" s="30"/>
      <c r="I298" s="30"/>
      <c r="J298" s="30"/>
    </row>
    <row r="299" spans="4:10" x14ac:dyDescent="0.25">
      <c r="D299" s="2"/>
      <c r="E299" s="30"/>
      <c r="F299" s="30"/>
      <c r="G299" s="30"/>
      <c r="H299" s="30"/>
      <c r="I299" s="30"/>
      <c r="J299" s="30"/>
    </row>
    <row r="300" spans="4:10" x14ac:dyDescent="0.25">
      <c r="D300" s="2"/>
      <c r="E300" s="30"/>
      <c r="F300" s="30"/>
      <c r="G300" s="30"/>
      <c r="H300" s="30"/>
      <c r="I300" s="30"/>
      <c r="J300" s="30"/>
    </row>
    <row r="301" spans="4:10" x14ac:dyDescent="0.25">
      <c r="D301" s="2"/>
      <c r="E301" s="30"/>
      <c r="F301" s="30"/>
      <c r="G301" s="30"/>
      <c r="H301" s="30"/>
      <c r="I301" s="30"/>
      <c r="J301" s="30"/>
    </row>
    <row r="302" spans="4:10" x14ac:dyDescent="0.25">
      <c r="D302" s="2"/>
      <c r="E302" s="30"/>
      <c r="F302" s="30"/>
      <c r="G302" s="30"/>
      <c r="H302" s="30"/>
      <c r="I302" s="30"/>
      <c r="J302" s="30"/>
    </row>
    <row r="303" spans="4:10" x14ac:dyDescent="0.25">
      <c r="D303" s="2"/>
      <c r="E303" s="30"/>
      <c r="F303" s="30"/>
      <c r="G303" s="30"/>
      <c r="H303" s="30"/>
      <c r="I303" s="30"/>
      <c r="J303" s="30"/>
    </row>
    <row r="304" spans="4:10" x14ac:dyDescent="0.25">
      <c r="D304" s="2"/>
      <c r="E304" s="30"/>
      <c r="F304" s="30"/>
      <c r="G304" s="30"/>
      <c r="H304" s="30"/>
      <c r="I304" s="30"/>
      <c r="J304" s="30"/>
    </row>
    <row r="305" spans="4:10" x14ac:dyDescent="0.25">
      <c r="D305" s="2"/>
      <c r="E305" s="30"/>
      <c r="F305" s="30"/>
      <c r="G305" s="30"/>
      <c r="H305" s="30"/>
      <c r="I305" s="30"/>
      <c r="J305" s="30"/>
    </row>
    <row r="306" spans="4:10" x14ac:dyDescent="0.25">
      <c r="D306" s="2"/>
      <c r="E306" s="30"/>
      <c r="F306" s="30"/>
      <c r="G306" s="30"/>
      <c r="H306" s="30"/>
      <c r="I306" s="30"/>
      <c r="J306" s="30"/>
    </row>
    <row r="307" spans="4:10" x14ac:dyDescent="0.25">
      <c r="D307" s="2"/>
      <c r="E307" s="30"/>
      <c r="F307" s="30"/>
      <c r="G307" s="30"/>
      <c r="H307" s="30"/>
      <c r="I307" s="30"/>
      <c r="J307" s="30"/>
    </row>
    <row r="308" spans="4:10" x14ac:dyDescent="0.25">
      <c r="D308" s="2"/>
      <c r="E308" s="30"/>
      <c r="F308" s="30"/>
      <c r="G308" s="30"/>
      <c r="H308" s="30"/>
      <c r="I308" s="30"/>
      <c r="J308" s="30"/>
    </row>
    <row r="309" spans="4:10" x14ac:dyDescent="0.25">
      <c r="D309" s="2"/>
      <c r="E309" s="30"/>
      <c r="F309" s="30"/>
      <c r="G309" s="30"/>
      <c r="H309" s="30"/>
      <c r="I309" s="30"/>
      <c r="J309" s="30"/>
    </row>
    <row r="310" spans="4:10" x14ac:dyDescent="0.25">
      <c r="D310" s="2"/>
      <c r="E310" s="30"/>
      <c r="F310" s="30"/>
      <c r="G310" s="30"/>
      <c r="H310" s="30"/>
      <c r="I310" s="30"/>
      <c r="J310" s="30"/>
    </row>
    <row r="311" spans="4:10" x14ac:dyDescent="0.25">
      <c r="D311" s="2"/>
      <c r="E311" s="30"/>
      <c r="F311" s="30"/>
      <c r="G311" s="30"/>
      <c r="H311" s="30"/>
      <c r="I311" s="30"/>
      <c r="J311" s="30"/>
    </row>
    <row r="312" spans="4:10" x14ac:dyDescent="0.25">
      <c r="D312" s="2"/>
      <c r="E312" s="30"/>
      <c r="F312" s="30"/>
      <c r="G312" s="30"/>
      <c r="H312" s="30"/>
      <c r="I312" s="30"/>
      <c r="J312" s="30"/>
    </row>
    <row r="313" spans="4:10" x14ac:dyDescent="0.25">
      <c r="D313" s="2"/>
      <c r="E313" s="30"/>
      <c r="F313" s="30"/>
      <c r="G313" s="30"/>
      <c r="H313" s="30"/>
      <c r="I313" s="30"/>
      <c r="J313" s="30"/>
    </row>
    <row r="314" spans="4:10" x14ac:dyDescent="0.25">
      <c r="D314" s="2"/>
      <c r="E314" s="30"/>
      <c r="F314" s="30"/>
      <c r="G314" s="30"/>
      <c r="H314" s="30"/>
      <c r="I314" s="30"/>
      <c r="J314" s="30"/>
    </row>
    <row r="315" spans="4:10" x14ac:dyDescent="0.25">
      <c r="D315" s="2"/>
      <c r="E315" s="30"/>
      <c r="F315" s="30"/>
      <c r="G315" s="30"/>
      <c r="H315" s="30"/>
      <c r="I315" s="30"/>
      <c r="J315" s="30"/>
    </row>
    <row r="316" spans="4:10" x14ac:dyDescent="0.25">
      <c r="D316" s="2"/>
      <c r="E316" s="30"/>
      <c r="F316" s="30"/>
      <c r="G316" s="30"/>
      <c r="H316" s="30"/>
      <c r="I316" s="30"/>
      <c r="J316" s="30"/>
    </row>
    <row r="317" spans="4:10" x14ac:dyDescent="0.25">
      <c r="D317" s="2"/>
      <c r="E317" s="30"/>
      <c r="F317" s="30"/>
      <c r="G317" s="30"/>
      <c r="H317" s="30"/>
      <c r="I317" s="30"/>
      <c r="J317" s="30"/>
    </row>
    <row r="318" spans="4:10" x14ac:dyDescent="0.25">
      <c r="D318" s="2"/>
      <c r="E318" s="30"/>
      <c r="F318" s="30"/>
      <c r="G318" s="30"/>
      <c r="H318" s="30"/>
      <c r="I318" s="30"/>
      <c r="J318" s="30"/>
    </row>
    <row r="319" spans="4:10" x14ac:dyDescent="0.25">
      <c r="D319" s="2"/>
      <c r="E319" s="30"/>
      <c r="F319" s="30"/>
      <c r="G319" s="30"/>
      <c r="H319" s="30"/>
      <c r="I319" s="30"/>
      <c r="J319" s="30"/>
    </row>
    <row r="320" spans="4:10" x14ac:dyDescent="0.25">
      <c r="D320" s="2"/>
      <c r="E320" s="30"/>
      <c r="F320" s="30"/>
      <c r="G320" s="30"/>
      <c r="H320" s="30"/>
      <c r="I320" s="30"/>
      <c r="J320" s="30"/>
    </row>
    <row r="321" spans="4:10" x14ac:dyDescent="0.25">
      <c r="D321" s="2"/>
      <c r="E321" s="30"/>
      <c r="F321" s="30"/>
      <c r="G321" s="30"/>
      <c r="H321" s="30"/>
      <c r="I321" s="30"/>
      <c r="J321" s="30"/>
    </row>
    <row r="322" spans="4:10" x14ac:dyDescent="0.25">
      <c r="D322" s="2"/>
      <c r="E322" s="30"/>
      <c r="F322" s="30"/>
      <c r="G322" s="30"/>
      <c r="H322" s="30"/>
      <c r="I322" s="30"/>
      <c r="J322" s="30"/>
    </row>
    <row r="323" spans="4:10" x14ac:dyDescent="0.25">
      <c r="D323" s="2"/>
      <c r="E323" s="30"/>
      <c r="F323" s="30"/>
      <c r="G323" s="30"/>
      <c r="H323" s="30"/>
      <c r="I323" s="30"/>
      <c r="J323" s="30"/>
    </row>
    <row r="324" spans="4:10" x14ac:dyDescent="0.25">
      <c r="D324" s="2"/>
      <c r="E324" s="30"/>
      <c r="F324" s="30"/>
      <c r="G324" s="30"/>
      <c r="H324" s="30"/>
      <c r="I324" s="30"/>
      <c r="J324" s="30"/>
    </row>
    <row r="325" spans="4:10" x14ac:dyDescent="0.25">
      <c r="D325" s="2"/>
      <c r="E325" s="30"/>
      <c r="F325" s="30"/>
      <c r="G325" s="30"/>
      <c r="H325" s="30"/>
      <c r="I325" s="30"/>
      <c r="J325" s="30"/>
    </row>
    <row r="326" spans="4:10" x14ac:dyDescent="0.25">
      <c r="D326" s="2"/>
      <c r="E326" s="30"/>
      <c r="F326" s="30"/>
      <c r="G326" s="30"/>
      <c r="H326" s="30"/>
      <c r="I326" s="30"/>
      <c r="J326" s="30"/>
    </row>
    <row r="327" spans="4:10" x14ac:dyDescent="0.25">
      <c r="D327" s="2"/>
      <c r="E327" s="30"/>
      <c r="F327" s="30"/>
      <c r="G327" s="30"/>
      <c r="H327" s="30"/>
      <c r="I327" s="30"/>
      <c r="J327" s="30"/>
    </row>
    <row r="328" spans="4:10" x14ac:dyDescent="0.25">
      <c r="D328" s="2"/>
      <c r="E328" s="30"/>
      <c r="F328" s="30"/>
      <c r="G328" s="30"/>
      <c r="H328" s="30"/>
      <c r="I328" s="30"/>
      <c r="J328" s="30"/>
    </row>
    <row r="329" spans="4:10" x14ac:dyDescent="0.25">
      <c r="D329" s="2"/>
      <c r="E329" s="30"/>
      <c r="F329" s="30"/>
      <c r="G329" s="30"/>
      <c r="H329" s="30"/>
      <c r="I329" s="30"/>
      <c r="J329" s="30"/>
    </row>
    <row r="330" spans="4:10" x14ac:dyDescent="0.25">
      <c r="D330" s="2"/>
      <c r="E330" s="30"/>
      <c r="F330" s="30"/>
      <c r="G330" s="30"/>
      <c r="H330" s="30"/>
      <c r="I330" s="30"/>
      <c r="J330" s="30"/>
    </row>
    <row r="331" spans="4:10" x14ac:dyDescent="0.25">
      <c r="D331" s="2"/>
      <c r="E331" s="30"/>
      <c r="F331" s="30"/>
      <c r="G331" s="30"/>
      <c r="H331" s="30"/>
      <c r="I331" s="30"/>
      <c r="J331" s="30"/>
    </row>
    <row r="332" spans="4:10" x14ac:dyDescent="0.25">
      <c r="D332" s="2"/>
      <c r="E332" s="30"/>
      <c r="F332" s="30"/>
      <c r="G332" s="30"/>
      <c r="H332" s="30"/>
      <c r="I332" s="30"/>
      <c r="J332" s="30"/>
    </row>
    <row r="333" spans="4:10" x14ac:dyDescent="0.25">
      <c r="D333" s="2"/>
      <c r="E333" s="30"/>
      <c r="F333" s="30"/>
      <c r="G333" s="30"/>
      <c r="H333" s="30"/>
      <c r="I333" s="30"/>
      <c r="J333" s="30"/>
    </row>
    <row r="334" spans="4:10" x14ac:dyDescent="0.25">
      <c r="D334" s="2"/>
      <c r="E334" s="30"/>
      <c r="F334" s="30"/>
      <c r="G334" s="30"/>
      <c r="H334" s="30"/>
      <c r="I334" s="30"/>
      <c r="J334" s="30"/>
    </row>
    <row r="335" spans="4:10" x14ac:dyDescent="0.25">
      <c r="D335" s="2"/>
      <c r="E335" s="30"/>
      <c r="F335" s="30"/>
      <c r="G335" s="30"/>
      <c r="H335" s="30"/>
      <c r="I335" s="30"/>
      <c r="J335" s="30"/>
    </row>
    <row r="336" spans="4:10" x14ac:dyDescent="0.25">
      <c r="D336" s="2"/>
      <c r="E336" s="30"/>
      <c r="F336" s="30"/>
      <c r="G336" s="30"/>
      <c r="H336" s="30"/>
      <c r="I336" s="30"/>
      <c r="J336" s="30"/>
    </row>
    <row r="337" spans="4:10" x14ac:dyDescent="0.25">
      <c r="D337" s="2"/>
      <c r="E337" s="30"/>
      <c r="F337" s="30"/>
      <c r="G337" s="30"/>
      <c r="H337" s="30"/>
      <c r="I337" s="30"/>
      <c r="J337" s="30"/>
    </row>
    <row r="338" spans="4:10" x14ac:dyDescent="0.25">
      <c r="D338" s="2"/>
      <c r="E338" s="30"/>
      <c r="F338" s="30"/>
      <c r="G338" s="30"/>
      <c r="H338" s="30"/>
      <c r="I338" s="30"/>
      <c r="J338" s="30"/>
    </row>
    <row r="339" spans="4:10" x14ac:dyDescent="0.25">
      <c r="D339" s="2"/>
      <c r="E339" s="30"/>
      <c r="F339" s="30"/>
      <c r="G339" s="30"/>
      <c r="H339" s="30"/>
      <c r="I339" s="30"/>
      <c r="J339" s="30"/>
    </row>
    <row r="340" spans="4:10" x14ac:dyDescent="0.25">
      <c r="D340" s="2"/>
      <c r="E340" s="30"/>
      <c r="F340" s="30"/>
      <c r="G340" s="30"/>
      <c r="H340" s="30"/>
      <c r="I340" s="30"/>
      <c r="J340" s="30"/>
    </row>
    <row r="341" spans="4:10" x14ac:dyDescent="0.25">
      <c r="D341" s="2"/>
      <c r="E341" s="30"/>
      <c r="F341" s="30"/>
      <c r="G341" s="30"/>
      <c r="H341" s="30"/>
      <c r="I341" s="30"/>
      <c r="J341" s="30"/>
    </row>
    <row r="342" spans="4:10" x14ac:dyDescent="0.25">
      <c r="D342" s="2"/>
      <c r="E342" s="30"/>
      <c r="F342" s="30"/>
      <c r="G342" s="30"/>
      <c r="H342" s="30"/>
      <c r="I342" s="30"/>
      <c r="J342" s="30"/>
    </row>
    <row r="343" spans="4:10" x14ac:dyDescent="0.25">
      <c r="D343" s="2"/>
      <c r="E343" s="30"/>
      <c r="F343" s="30"/>
      <c r="G343" s="30"/>
      <c r="H343" s="30"/>
      <c r="I343" s="30"/>
      <c r="J343" s="30"/>
    </row>
    <row r="344" spans="4:10" x14ac:dyDescent="0.25">
      <c r="D344" s="2"/>
      <c r="E344" s="30"/>
      <c r="F344" s="30"/>
      <c r="G344" s="30"/>
      <c r="H344" s="30"/>
      <c r="I344" s="30"/>
      <c r="J344" s="30"/>
    </row>
    <row r="345" spans="4:10" x14ac:dyDescent="0.25">
      <c r="D345" s="2"/>
      <c r="E345" s="30"/>
      <c r="F345" s="30"/>
      <c r="G345" s="30"/>
      <c r="H345" s="30"/>
      <c r="I345" s="30"/>
      <c r="J345" s="30"/>
    </row>
    <row r="346" spans="4:10" x14ac:dyDescent="0.25">
      <c r="D346" s="2"/>
      <c r="E346" s="30"/>
      <c r="F346" s="30"/>
      <c r="G346" s="30"/>
      <c r="H346" s="30"/>
      <c r="I346" s="30"/>
      <c r="J346" s="30"/>
    </row>
    <row r="347" spans="4:10" x14ac:dyDescent="0.25">
      <c r="D347" s="2"/>
      <c r="E347" s="30"/>
      <c r="F347" s="30"/>
      <c r="G347" s="30"/>
      <c r="H347" s="30"/>
      <c r="I347" s="30"/>
      <c r="J347" s="30"/>
    </row>
    <row r="348" spans="4:10" x14ac:dyDescent="0.25">
      <c r="D348" s="2"/>
      <c r="E348" s="30"/>
      <c r="F348" s="30"/>
      <c r="G348" s="30"/>
      <c r="H348" s="30"/>
      <c r="I348" s="30"/>
      <c r="J348" s="30"/>
    </row>
    <row r="349" spans="4:10" x14ac:dyDescent="0.25">
      <c r="D349" s="2"/>
      <c r="E349" s="30"/>
      <c r="F349" s="30"/>
      <c r="G349" s="30"/>
      <c r="H349" s="30"/>
      <c r="I349" s="30"/>
      <c r="J349" s="30"/>
    </row>
    <row r="350" spans="4:10" x14ac:dyDescent="0.25">
      <c r="D350" s="2"/>
      <c r="E350" s="30"/>
      <c r="F350" s="30"/>
      <c r="G350" s="30"/>
      <c r="H350" s="30"/>
      <c r="I350" s="30"/>
      <c r="J350" s="30"/>
    </row>
    <row r="351" spans="4:10" x14ac:dyDescent="0.25">
      <c r="D351" s="2"/>
      <c r="E351" s="30"/>
      <c r="F351" s="30"/>
      <c r="G351" s="30"/>
      <c r="H351" s="30"/>
      <c r="I351" s="30"/>
      <c r="J351" s="30"/>
    </row>
    <row r="352" spans="4:10" x14ac:dyDescent="0.25">
      <c r="D352" s="2"/>
      <c r="E352" s="30"/>
      <c r="F352" s="30"/>
      <c r="G352" s="30"/>
      <c r="H352" s="30"/>
      <c r="I352" s="30"/>
      <c r="J352" s="30"/>
    </row>
    <row r="353" spans="4:10" x14ac:dyDescent="0.25">
      <c r="D353" s="2"/>
      <c r="E353" s="30"/>
      <c r="F353" s="30"/>
      <c r="G353" s="30"/>
      <c r="H353" s="30"/>
      <c r="I353" s="30"/>
      <c r="J353" s="30"/>
    </row>
    <row r="354" spans="4:10" x14ac:dyDescent="0.25">
      <c r="D354" s="2"/>
      <c r="E354" s="30"/>
      <c r="F354" s="30"/>
      <c r="G354" s="30"/>
      <c r="H354" s="30"/>
      <c r="I354" s="30"/>
      <c r="J354" s="30"/>
    </row>
    <row r="355" spans="4:10" x14ac:dyDescent="0.25">
      <c r="D355" s="2"/>
      <c r="E355" s="30"/>
      <c r="F355" s="30"/>
      <c r="G355" s="30"/>
      <c r="H355" s="30"/>
      <c r="I355" s="30"/>
      <c r="J355" s="30"/>
    </row>
    <row r="356" spans="4:10" x14ac:dyDescent="0.25">
      <c r="D356" s="2"/>
      <c r="E356" s="30"/>
      <c r="F356" s="30"/>
      <c r="G356" s="30"/>
      <c r="H356" s="30"/>
      <c r="I356" s="30"/>
      <c r="J356" s="30"/>
    </row>
    <row r="357" spans="4:10" x14ac:dyDescent="0.25">
      <c r="D357" s="2"/>
      <c r="E357" s="30"/>
      <c r="F357" s="30"/>
      <c r="G357" s="30"/>
      <c r="H357" s="30"/>
      <c r="I357" s="30"/>
      <c r="J357" s="30"/>
    </row>
    <row r="358" spans="4:10" x14ac:dyDescent="0.25">
      <c r="D358" s="2"/>
      <c r="E358" s="30"/>
      <c r="F358" s="30"/>
      <c r="G358" s="30"/>
      <c r="H358" s="30"/>
      <c r="I358" s="30"/>
      <c r="J358" s="30"/>
    </row>
    <row r="359" spans="4:10" x14ac:dyDescent="0.25">
      <c r="D359" s="2"/>
      <c r="E359" s="30"/>
      <c r="F359" s="30"/>
      <c r="G359" s="30"/>
      <c r="H359" s="30"/>
      <c r="I359" s="30"/>
      <c r="J359" s="30"/>
    </row>
    <row r="360" spans="4:10" x14ac:dyDescent="0.25">
      <c r="D360" s="2"/>
      <c r="E360" s="30"/>
      <c r="F360" s="30"/>
      <c r="G360" s="30"/>
      <c r="H360" s="30"/>
      <c r="I360" s="30"/>
      <c r="J360" s="30"/>
    </row>
    <row r="361" spans="4:10" x14ac:dyDescent="0.25">
      <c r="D361" s="2"/>
      <c r="E361" s="30"/>
      <c r="F361" s="30"/>
      <c r="G361" s="30"/>
      <c r="H361" s="30"/>
      <c r="I361" s="30"/>
      <c r="J361" s="30"/>
    </row>
    <row r="362" spans="4:10" x14ac:dyDescent="0.25">
      <c r="D362" s="2"/>
      <c r="E362" s="30"/>
      <c r="F362" s="30"/>
      <c r="G362" s="30"/>
      <c r="H362" s="30"/>
      <c r="I362" s="30"/>
      <c r="J362" s="30"/>
    </row>
    <row r="363" spans="4:10" x14ac:dyDescent="0.25">
      <c r="D363" s="2"/>
      <c r="E363" s="30"/>
      <c r="F363" s="30"/>
      <c r="G363" s="30"/>
      <c r="H363" s="30"/>
      <c r="I363" s="30"/>
      <c r="J363" s="30"/>
    </row>
    <row r="364" spans="4:10" x14ac:dyDescent="0.25">
      <c r="D364" s="2"/>
      <c r="E364" s="30"/>
      <c r="F364" s="30"/>
      <c r="G364" s="30"/>
      <c r="H364" s="30"/>
      <c r="I364" s="30"/>
      <c r="J364" s="30"/>
    </row>
    <row r="365" spans="4:10" x14ac:dyDescent="0.25">
      <c r="D365" s="2"/>
      <c r="E365" s="30"/>
      <c r="F365" s="30"/>
      <c r="G365" s="30"/>
      <c r="H365" s="30"/>
      <c r="I365" s="30"/>
      <c r="J365" s="30"/>
    </row>
    <row r="366" spans="4:10" x14ac:dyDescent="0.25">
      <c r="D366" s="2"/>
      <c r="E366" s="30"/>
      <c r="F366" s="30"/>
      <c r="G366" s="30"/>
      <c r="H366" s="30"/>
      <c r="I366" s="30"/>
      <c r="J366" s="30"/>
    </row>
    <row r="367" spans="4:10" x14ac:dyDescent="0.25">
      <c r="D367" s="2"/>
      <c r="E367" s="30"/>
      <c r="F367" s="30"/>
      <c r="G367" s="30"/>
      <c r="H367" s="30"/>
      <c r="I367" s="30"/>
      <c r="J367" s="30"/>
    </row>
    <row r="368" spans="4:10" x14ac:dyDescent="0.25">
      <c r="D368" s="2"/>
      <c r="E368" s="30"/>
      <c r="F368" s="30"/>
      <c r="G368" s="30"/>
      <c r="H368" s="30"/>
      <c r="I368" s="30"/>
      <c r="J368" s="30"/>
    </row>
    <row r="369" spans="4:10" x14ac:dyDescent="0.25">
      <c r="D369" s="2"/>
      <c r="E369" s="30"/>
      <c r="F369" s="30"/>
      <c r="G369" s="30"/>
      <c r="H369" s="30"/>
      <c r="I369" s="30"/>
      <c r="J369" s="30"/>
    </row>
    <row r="370" spans="4:10" x14ac:dyDescent="0.25">
      <c r="D370" s="2"/>
      <c r="E370" s="30"/>
      <c r="F370" s="30"/>
      <c r="G370" s="30"/>
      <c r="H370" s="30"/>
      <c r="I370" s="30"/>
      <c r="J370" s="30"/>
    </row>
    <row r="371" spans="4:10" x14ac:dyDescent="0.25">
      <c r="D371" s="2"/>
      <c r="E371" s="30"/>
      <c r="F371" s="30"/>
      <c r="G371" s="30"/>
      <c r="H371" s="30"/>
      <c r="I371" s="30"/>
      <c r="J371" s="30"/>
    </row>
    <row r="372" spans="4:10" x14ac:dyDescent="0.25">
      <c r="D372" s="2"/>
      <c r="E372" s="30"/>
      <c r="F372" s="30"/>
      <c r="G372" s="30"/>
      <c r="H372" s="30"/>
      <c r="I372" s="30"/>
      <c r="J372" s="30"/>
    </row>
    <row r="373" spans="4:10" x14ac:dyDescent="0.25">
      <c r="D373" s="2"/>
      <c r="E373" s="30"/>
      <c r="F373" s="30"/>
      <c r="G373" s="30"/>
      <c r="H373" s="30"/>
      <c r="I373" s="30"/>
      <c r="J373" s="30"/>
    </row>
    <row r="374" spans="4:10" x14ac:dyDescent="0.25">
      <c r="D374" s="2"/>
      <c r="E374" s="30"/>
      <c r="F374" s="30"/>
      <c r="G374" s="30"/>
      <c r="H374" s="30"/>
      <c r="I374" s="30"/>
      <c r="J374" s="30"/>
    </row>
    <row r="375" spans="4:10" x14ac:dyDescent="0.25">
      <c r="D375" s="2"/>
      <c r="E375" s="30"/>
      <c r="F375" s="30"/>
      <c r="G375" s="30"/>
      <c r="H375" s="30"/>
      <c r="I375" s="30"/>
      <c r="J375" s="30"/>
    </row>
    <row r="376" spans="4:10" x14ac:dyDescent="0.25">
      <c r="D376" s="2"/>
      <c r="E376" s="30"/>
      <c r="F376" s="30"/>
      <c r="G376" s="30"/>
      <c r="H376" s="30"/>
      <c r="I376" s="30"/>
      <c r="J376" s="30"/>
    </row>
    <row r="377" spans="4:10" x14ac:dyDescent="0.25">
      <c r="D377" s="2"/>
      <c r="E377" s="30"/>
      <c r="F377" s="30"/>
      <c r="G377" s="30"/>
      <c r="H377" s="30"/>
      <c r="I377" s="30"/>
      <c r="J377" s="30"/>
    </row>
    <row r="378" spans="4:10" x14ac:dyDescent="0.25">
      <c r="D378" s="2"/>
      <c r="E378" s="30"/>
      <c r="F378" s="30"/>
      <c r="G378" s="30"/>
      <c r="H378" s="30"/>
      <c r="I378" s="30"/>
      <c r="J378" s="30"/>
    </row>
    <row r="379" spans="4:10" x14ac:dyDescent="0.25">
      <c r="D379" s="2"/>
      <c r="E379" s="30"/>
      <c r="F379" s="30"/>
      <c r="G379" s="30"/>
      <c r="H379" s="30"/>
      <c r="I379" s="30"/>
      <c r="J379" s="30"/>
    </row>
    <row r="380" spans="4:10" x14ac:dyDescent="0.25">
      <c r="D380" s="2"/>
      <c r="E380" s="30"/>
      <c r="F380" s="30"/>
      <c r="G380" s="30"/>
      <c r="H380" s="30"/>
      <c r="I380" s="30"/>
      <c r="J380" s="30"/>
    </row>
    <row r="381" spans="4:10" x14ac:dyDescent="0.25">
      <c r="D381" s="2"/>
      <c r="E381" s="30"/>
      <c r="F381" s="30"/>
      <c r="G381" s="30"/>
      <c r="H381" s="30"/>
      <c r="I381" s="30"/>
      <c r="J381" s="30"/>
    </row>
    <row r="382" spans="4:10" x14ac:dyDescent="0.25">
      <c r="D382" s="2"/>
      <c r="E382" s="30"/>
      <c r="F382" s="30"/>
      <c r="G382" s="30"/>
      <c r="H382" s="30"/>
      <c r="I382" s="30"/>
      <c r="J382" s="30"/>
    </row>
    <row r="383" spans="4:10" x14ac:dyDescent="0.25">
      <c r="D383" s="2"/>
      <c r="E383" s="30"/>
      <c r="F383" s="30"/>
      <c r="G383" s="30"/>
      <c r="H383" s="30"/>
      <c r="I383" s="30"/>
      <c r="J383" s="30"/>
    </row>
    <row r="384" spans="4:10" x14ac:dyDescent="0.25">
      <c r="D384" s="2"/>
      <c r="E384" s="30"/>
      <c r="F384" s="30"/>
      <c r="G384" s="30"/>
      <c r="H384" s="30"/>
      <c r="I384" s="30"/>
      <c r="J384" s="30"/>
    </row>
    <row r="385" spans="4:10" x14ac:dyDescent="0.25">
      <c r="D385" s="2"/>
      <c r="E385" s="30"/>
      <c r="F385" s="30"/>
      <c r="G385" s="30"/>
      <c r="H385" s="30"/>
      <c r="I385" s="30"/>
      <c r="J385" s="30"/>
    </row>
    <row r="386" spans="4:10" x14ac:dyDescent="0.25">
      <c r="D386" s="2"/>
      <c r="E386" s="30"/>
      <c r="F386" s="30"/>
      <c r="G386" s="30"/>
      <c r="H386" s="30"/>
      <c r="I386" s="30"/>
      <c r="J386" s="30"/>
    </row>
    <row r="387" spans="4:10" x14ac:dyDescent="0.25">
      <c r="D387" s="2"/>
      <c r="E387" s="30"/>
      <c r="F387" s="30"/>
      <c r="G387" s="30"/>
      <c r="H387" s="30"/>
      <c r="I387" s="30"/>
      <c r="J387" s="30"/>
    </row>
    <row r="388" spans="4:10" x14ac:dyDescent="0.25">
      <c r="D388" s="2"/>
      <c r="E388" s="30"/>
      <c r="F388" s="30"/>
      <c r="G388" s="30"/>
      <c r="H388" s="30"/>
      <c r="I388" s="30"/>
      <c r="J388" s="30"/>
    </row>
    <row r="389" spans="4:10" x14ac:dyDescent="0.25">
      <c r="D389" s="2"/>
      <c r="E389" s="30"/>
      <c r="F389" s="30"/>
      <c r="G389" s="30"/>
      <c r="H389" s="30"/>
      <c r="I389" s="30"/>
      <c r="J389" s="30"/>
    </row>
    <row r="390" spans="4:10" x14ac:dyDescent="0.25">
      <c r="D390" s="2"/>
      <c r="E390" s="30"/>
      <c r="F390" s="30"/>
      <c r="G390" s="30"/>
      <c r="H390" s="30"/>
      <c r="I390" s="30"/>
      <c r="J390" s="30"/>
    </row>
    <row r="391" spans="4:10" x14ac:dyDescent="0.25">
      <c r="D391" s="2"/>
      <c r="E391" s="30"/>
      <c r="F391" s="30"/>
      <c r="G391" s="30"/>
      <c r="H391" s="30"/>
      <c r="I391" s="30"/>
      <c r="J391" s="30"/>
    </row>
    <row r="392" spans="4:10" x14ac:dyDescent="0.25">
      <c r="D392" s="2"/>
      <c r="E392" s="30"/>
      <c r="F392" s="30"/>
      <c r="G392" s="30"/>
      <c r="H392" s="30"/>
      <c r="I392" s="30"/>
      <c r="J392" s="30"/>
    </row>
    <row r="393" spans="4:10" x14ac:dyDescent="0.25">
      <c r="D393" s="2"/>
      <c r="E393" s="30"/>
      <c r="F393" s="30"/>
      <c r="G393" s="30"/>
      <c r="H393" s="30"/>
      <c r="I393" s="30"/>
      <c r="J393" s="30"/>
    </row>
    <row r="394" spans="4:10" x14ac:dyDescent="0.25">
      <c r="D394" s="2"/>
      <c r="E394" s="30"/>
      <c r="F394" s="30"/>
      <c r="G394" s="30"/>
      <c r="H394" s="30"/>
      <c r="I394" s="30"/>
      <c r="J394" s="30"/>
    </row>
    <row r="395" spans="4:10" x14ac:dyDescent="0.25">
      <c r="D395" s="2"/>
      <c r="E395" s="30"/>
      <c r="F395" s="30"/>
      <c r="G395" s="30"/>
      <c r="H395" s="30"/>
      <c r="I395" s="30"/>
      <c r="J395" s="30"/>
    </row>
    <row r="396" spans="4:10" x14ac:dyDescent="0.25">
      <c r="D396" s="2"/>
      <c r="E396" s="30"/>
      <c r="F396" s="30"/>
      <c r="G396" s="30"/>
      <c r="H396" s="30"/>
      <c r="I396" s="30"/>
      <c r="J396" s="30"/>
    </row>
    <row r="397" spans="4:10" x14ac:dyDescent="0.25">
      <c r="D397" s="2"/>
      <c r="E397" s="30"/>
      <c r="F397" s="30"/>
      <c r="G397" s="30"/>
      <c r="H397" s="30"/>
      <c r="I397" s="30"/>
      <c r="J397" s="30"/>
    </row>
    <row r="398" spans="4:10" x14ac:dyDescent="0.25">
      <c r="D398" s="2"/>
      <c r="E398" s="30"/>
      <c r="F398" s="30"/>
      <c r="G398" s="30"/>
      <c r="H398" s="30"/>
      <c r="I398" s="30"/>
      <c r="J398" s="30"/>
    </row>
    <row r="399" spans="4:10" x14ac:dyDescent="0.25">
      <c r="D399" s="2"/>
      <c r="E399" s="30"/>
      <c r="F399" s="30"/>
      <c r="G399" s="30"/>
      <c r="H399" s="30"/>
      <c r="I399" s="30"/>
      <c r="J399" s="30"/>
    </row>
    <row r="400" spans="4:10" x14ac:dyDescent="0.25">
      <c r="D400" s="2"/>
      <c r="E400" s="30"/>
      <c r="F400" s="30"/>
      <c r="G400" s="30"/>
      <c r="H400" s="30"/>
      <c r="I400" s="30"/>
      <c r="J400" s="30"/>
    </row>
    <row r="401" spans="4:10" x14ac:dyDescent="0.25">
      <c r="D401" s="2"/>
      <c r="E401" s="30"/>
      <c r="F401" s="30"/>
      <c r="G401" s="30"/>
      <c r="H401" s="30"/>
      <c r="I401" s="30"/>
      <c r="J401" s="30"/>
    </row>
    <row r="402" spans="4:10" x14ac:dyDescent="0.25">
      <c r="D402" s="2"/>
      <c r="E402" s="30"/>
      <c r="F402" s="30"/>
      <c r="G402" s="30"/>
      <c r="H402" s="30"/>
      <c r="I402" s="30"/>
      <c r="J402" s="30"/>
    </row>
    <row r="403" spans="4:10" x14ac:dyDescent="0.25">
      <c r="D403" s="2"/>
      <c r="E403" s="30"/>
      <c r="F403" s="30"/>
      <c r="G403" s="30"/>
      <c r="H403" s="30"/>
      <c r="I403" s="30"/>
      <c r="J403" s="30"/>
    </row>
    <row r="404" spans="4:10" x14ac:dyDescent="0.25">
      <c r="D404" s="2"/>
      <c r="E404" s="30"/>
      <c r="F404" s="30"/>
      <c r="G404" s="30"/>
      <c r="H404" s="30"/>
      <c r="I404" s="30"/>
      <c r="J404" s="30"/>
    </row>
    <row r="405" spans="4:10" x14ac:dyDescent="0.25">
      <c r="D405" s="2"/>
      <c r="E405" s="30"/>
      <c r="F405" s="30"/>
      <c r="G405" s="30"/>
      <c r="H405" s="30"/>
      <c r="I405" s="30"/>
      <c r="J405" s="30"/>
    </row>
    <row r="406" spans="4:10" x14ac:dyDescent="0.25">
      <c r="D406" s="2"/>
      <c r="E406" s="30"/>
      <c r="F406" s="30"/>
      <c r="G406" s="30"/>
      <c r="H406" s="30"/>
      <c r="I406" s="30"/>
      <c r="J406" s="30"/>
    </row>
    <row r="407" spans="4:10" x14ac:dyDescent="0.25">
      <c r="D407" s="2"/>
      <c r="E407" s="30"/>
      <c r="F407" s="30"/>
      <c r="G407" s="30"/>
      <c r="H407" s="30"/>
      <c r="I407" s="30"/>
      <c r="J407" s="30"/>
    </row>
    <row r="408" spans="4:10" x14ac:dyDescent="0.25">
      <c r="D408" s="2"/>
      <c r="E408" s="30"/>
      <c r="F408" s="30"/>
      <c r="G408" s="30"/>
      <c r="H408" s="30"/>
      <c r="I408" s="30"/>
      <c r="J408" s="30"/>
    </row>
    <row r="409" spans="4:10" x14ac:dyDescent="0.25">
      <c r="D409" s="2"/>
      <c r="E409" s="30"/>
      <c r="F409" s="30"/>
      <c r="G409" s="30"/>
      <c r="H409" s="30"/>
      <c r="I409" s="30"/>
      <c r="J409" s="30"/>
    </row>
    <row r="410" spans="4:10" x14ac:dyDescent="0.25">
      <c r="D410" s="2"/>
      <c r="E410" s="30"/>
      <c r="F410" s="30"/>
      <c r="G410" s="30"/>
      <c r="H410" s="30"/>
      <c r="I410" s="30"/>
      <c r="J410" s="30"/>
    </row>
    <row r="411" spans="4:10" x14ac:dyDescent="0.25">
      <c r="D411" s="2"/>
      <c r="E411" s="30"/>
      <c r="F411" s="30"/>
      <c r="G411" s="30"/>
      <c r="H411" s="30"/>
      <c r="I411" s="30"/>
      <c r="J411" s="30"/>
    </row>
    <row r="412" spans="4:10" x14ac:dyDescent="0.25">
      <c r="D412" s="2"/>
      <c r="E412" s="30"/>
      <c r="F412" s="30"/>
      <c r="G412" s="30"/>
      <c r="H412" s="30"/>
      <c r="I412" s="30"/>
      <c r="J412" s="30"/>
    </row>
  </sheetData>
  <mergeCells count="16">
    <mergeCell ref="A7:A17"/>
    <mergeCell ref="J5:J6"/>
    <mergeCell ref="K5:M5"/>
    <mergeCell ref="N5:P5"/>
    <mergeCell ref="R5:T5"/>
    <mergeCell ref="W5:W6"/>
    <mergeCell ref="X5:AB5"/>
    <mergeCell ref="A1:AB1"/>
    <mergeCell ref="A2:AB2"/>
    <mergeCell ref="A3:AB3"/>
    <mergeCell ref="A5:A6"/>
    <mergeCell ref="B5:B6"/>
    <mergeCell ref="C5:C6"/>
    <mergeCell ref="D5:D6"/>
    <mergeCell ref="E5:F5"/>
    <mergeCell ref="G5:I5"/>
  </mergeCells>
  <conditionalFormatting sqref="AB7">
    <cfRule type="containsText" dxfId="34" priority="36" stopIfTrue="1" operator="containsText" text="Riesgo Trivial">
      <formula>NOT(ISERROR(SEARCH("Riesgo Trivial",AB7)))</formula>
    </cfRule>
    <cfRule type="containsText" dxfId="33" priority="37" stopIfTrue="1" operator="containsText" text="Riesgo Tolerable">
      <formula>NOT(ISERROR(SEARCH("Riesgo Tolerable",AB7)))</formula>
    </cfRule>
    <cfRule type="containsText" dxfId="32" priority="38" stopIfTrue="1" operator="containsText" text="Riesgo Moderado">
      <formula>NOT(ISERROR(SEARCH("Riesgo Moderado",AB7)))</formula>
    </cfRule>
    <cfRule type="containsText" dxfId="31" priority="39" stopIfTrue="1" operator="containsText" text="Riesgo Importante">
      <formula>NOT(ISERROR(SEARCH("Riesgo Importante",AB7)))</formula>
    </cfRule>
    <cfRule type="containsText" dxfId="30" priority="40" stopIfTrue="1" operator="containsText" text="Riesgo Muy Importante">
      <formula>NOT(ISERROR(SEARCH("Riesgo Muy Importante",AB7)))</formula>
    </cfRule>
  </conditionalFormatting>
  <conditionalFormatting sqref="AB8">
    <cfRule type="containsText" dxfId="29" priority="31" stopIfTrue="1" operator="containsText" text="Riesgo Trivial">
      <formula>NOT(ISERROR(SEARCH("Riesgo Trivial",AB8)))</formula>
    </cfRule>
    <cfRule type="containsText" dxfId="28" priority="32" stopIfTrue="1" operator="containsText" text="Riesgo Tolerable">
      <formula>NOT(ISERROR(SEARCH("Riesgo Tolerable",AB8)))</formula>
    </cfRule>
    <cfRule type="containsText" dxfId="27" priority="33" stopIfTrue="1" operator="containsText" text="Riesgo Moderado">
      <formula>NOT(ISERROR(SEARCH("Riesgo Moderado",AB8)))</formula>
    </cfRule>
    <cfRule type="containsText" dxfId="26" priority="34" stopIfTrue="1" operator="containsText" text="Riesgo Importante">
      <formula>NOT(ISERROR(SEARCH("Riesgo Importante",AB8)))</formula>
    </cfRule>
    <cfRule type="containsText" dxfId="25" priority="35" stopIfTrue="1" operator="containsText" text="Riesgo Muy Importante">
      <formula>NOT(ISERROR(SEARCH("Riesgo Muy Importante",AB8)))</formula>
    </cfRule>
  </conditionalFormatting>
  <conditionalFormatting sqref="AB9">
    <cfRule type="containsText" dxfId="24" priority="26" stopIfTrue="1" operator="containsText" text="Riesgo Trivial">
      <formula>NOT(ISERROR(SEARCH("Riesgo Trivial",AB9)))</formula>
    </cfRule>
    <cfRule type="containsText" dxfId="23" priority="27" stopIfTrue="1" operator="containsText" text="Riesgo Tolerable">
      <formula>NOT(ISERROR(SEARCH("Riesgo Tolerable",AB9)))</formula>
    </cfRule>
    <cfRule type="containsText" dxfId="22" priority="28" stopIfTrue="1" operator="containsText" text="Riesgo Moderado">
      <formula>NOT(ISERROR(SEARCH("Riesgo Moderado",AB9)))</formula>
    </cfRule>
    <cfRule type="containsText" dxfId="21" priority="29" stopIfTrue="1" operator="containsText" text="Riesgo Importante">
      <formula>NOT(ISERROR(SEARCH("Riesgo Importante",AB9)))</formula>
    </cfRule>
    <cfRule type="containsText" dxfId="20" priority="30" stopIfTrue="1" operator="containsText" text="Riesgo Muy Importante">
      <formula>NOT(ISERROR(SEARCH("Riesgo Muy Importante",AB9)))</formula>
    </cfRule>
  </conditionalFormatting>
  <conditionalFormatting sqref="Z14:AA14">
    <cfRule type="containsText" dxfId="19" priority="21" stopIfTrue="1" operator="containsText" text="Riesgo Trivial">
      <formula>NOT(ISERROR(SEARCH("Riesgo Trivial",Z14)))</formula>
    </cfRule>
    <cfRule type="containsText" dxfId="18" priority="22" stopIfTrue="1" operator="containsText" text="Riesgo Tolerable">
      <formula>NOT(ISERROR(SEARCH("Riesgo Tolerable",Z14)))</formula>
    </cfRule>
    <cfRule type="containsText" dxfId="17" priority="23" stopIfTrue="1" operator="containsText" text="Riesgo Moderado">
      <formula>NOT(ISERROR(SEARCH("Riesgo Moderado",Z14)))</formula>
    </cfRule>
    <cfRule type="containsText" dxfId="16" priority="24" stopIfTrue="1" operator="containsText" text="Riesgo Importante">
      <formula>NOT(ISERROR(SEARCH("Riesgo Importante",Z14)))</formula>
    </cfRule>
    <cfRule type="containsText" dxfId="15" priority="25" stopIfTrue="1" operator="containsText" text="Riesgo Muy Importante">
      <formula>NOT(ISERROR(SEARCH("Riesgo Muy Importante",Z14)))</formula>
    </cfRule>
  </conditionalFormatting>
  <conditionalFormatting sqref="AB11">
    <cfRule type="containsText" dxfId="14" priority="11" stopIfTrue="1" operator="containsText" text="Riesgo Trivial">
      <formula>NOT(ISERROR(SEARCH("Riesgo Trivial",AB11)))</formula>
    </cfRule>
    <cfRule type="containsText" dxfId="13" priority="12" stopIfTrue="1" operator="containsText" text="Riesgo Tolerable">
      <formula>NOT(ISERROR(SEARCH("Riesgo Tolerable",AB11)))</formula>
    </cfRule>
    <cfRule type="containsText" dxfId="12" priority="13" stopIfTrue="1" operator="containsText" text="Riesgo Moderado">
      <formula>NOT(ISERROR(SEARCH("Riesgo Moderado",AB11)))</formula>
    </cfRule>
    <cfRule type="containsText" dxfId="11" priority="14" stopIfTrue="1" operator="containsText" text="Riesgo Importante">
      <formula>NOT(ISERROR(SEARCH("Riesgo Importante",AB11)))</formula>
    </cfRule>
    <cfRule type="containsText" dxfId="10" priority="15" stopIfTrue="1" operator="containsText" text="Riesgo Muy Importante">
      <formula>NOT(ISERROR(SEARCH("Riesgo Muy Importante",AB11)))</formula>
    </cfRule>
  </conditionalFormatting>
  <conditionalFormatting sqref="AA13">
    <cfRule type="containsText" dxfId="9" priority="6" stopIfTrue="1" operator="containsText" text="Riesgo Trivial">
      <formula>NOT(ISERROR(SEARCH("Riesgo Trivial",AA13)))</formula>
    </cfRule>
    <cfRule type="containsText" dxfId="8" priority="7" stopIfTrue="1" operator="containsText" text="Riesgo Tolerable">
      <formula>NOT(ISERROR(SEARCH("Riesgo Tolerable",AA13)))</formula>
    </cfRule>
    <cfRule type="containsText" dxfId="7" priority="8" stopIfTrue="1" operator="containsText" text="Riesgo Moderado">
      <formula>NOT(ISERROR(SEARCH("Riesgo Moderado",AA13)))</formula>
    </cfRule>
    <cfRule type="containsText" dxfId="6" priority="9" stopIfTrue="1" operator="containsText" text="Riesgo Importante">
      <formula>NOT(ISERROR(SEARCH("Riesgo Importante",AA13)))</formula>
    </cfRule>
    <cfRule type="containsText" dxfId="5" priority="10" stopIfTrue="1" operator="containsText" text="Riesgo Muy Importante">
      <formula>NOT(ISERROR(SEARCH("Riesgo Muy Importante",AA13)))</formula>
    </cfRule>
  </conditionalFormatting>
  <conditionalFormatting sqref="AB12">
    <cfRule type="containsText" dxfId="4" priority="1" stopIfTrue="1" operator="containsText" text="Riesgo Trivial">
      <formula>NOT(ISERROR(SEARCH("Riesgo Trivial",AB12)))</formula>
    </cfRule>
    <cfRule type="containsText" dxfId="3" priority="2" stopIfTrue="1" operator="containsText" text="Riesgo Tolerable">
      <formula>NOT(ISERROR(SEARCH("Riesgo Tolerable",AB12)))</formula>
    </cfRule>
    <cfRule type="containsText" dxfId="2" priority="3" stopIfTrue="1" operator="containsText" text="Riesgo Moderado">
      <formula>NOT(ISERROR(SEARCH("Riesgo Moderado",AB12)))</formula>
    </cfRule>
    <cfRule type="containsText" dxfId="1" priority="4" stopIfTrue="1" operator="containsText" text="Riesgo Importante">
      <formula>NOT(ISERROR(SEARCH("Riesgo Importante",AB12)))</formula>
    </cfRule>
    <cfRule type="containsText" dxfId="0" priority="5" stopIfTrue="1" operator="containsText" text="Riesgo Muy Importante">
      <formula>NOT(ISERROR(SEARCH("Riesgo Muy Importante",AB12)))</formula>
    </cfRule>
  </conditionalFormatting>
  <dataValidations count="1">
    <dataValidation type="list" allowBlank="1" showInputMessage="1" showErrorMessage="1" sqref="B14" xr:uid="{3C63CB40-67FC-4D47-8CA3-3411DED9D3AC}">
      <formula1>PELIGRO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3B54-3004-4596-AEA8-96D68E58E618}">
  <dimension ref="A1:I52"/>
  <sheetViews>
    <sheetView topLeftCell="A40" workbookViewId="0">
      <selection activeCell="H58" sqref="H58"/>
    </sheetView>
  </sheetViews>
  <sheetFormatPr baseColWidth="10" defaultRowHeight="15" x14ac:dyDescent="0.25"/>
  <sheetData>
    <row r="1" spans="1:9" x14ac:dyDescent="0.25">
      <c r="A1" s="49"/>
      <c r="B1" s="49"/>
      <c r="C1" s="49"/>
      <c r="D1" s="49"/>
      <c r="E1" s="49"/>
      <c r="F1" s="49"/>
      <c r="G1" s="49"/>
      <c r="H1" s="49"/>
      <c r="I1" s="49"/>
    </row>
    <row r="2" spans="1:9" ht="15.75" x14ac:dyDescent="0.25">
      <c r="A2" s="117" t="s">
        <v>103</v>
      </c>
      <c r="B2" s="118"/>
      <c r="C2" s="118"/>
      <c r="D2" s="118"/>
      <c r="E2" s="118"/>
      <c r="F2" s="118"/>
      <c r="G2" s="118"/>
      <c r="H2" s="118"/>
      <c r="I2" s="119"/>
    </row>
    <row r="3" spans="1:9" ht="15.75" x14ac:dyDescent="0.25">
      <c r="A3" s="50"/>
      <c r="B3" s="51"/>
      <c r="C3" s="51"/>
      <c r="D3" s="51"/>
      <c r="E3" s="51"/>
      <c r="F3" s="51"/>
      <c r="G3" s="51"/>
      <c r="H3" s="51"/>
      <c r="I3" s="52"/>
    </row>
    <row r="4" spans="1:9" x14ac:dyDescent="0.25">
      <c r="A4" s="106"/>
      <c r="B4" s="107"/>
      <c r="C4" s="107"/>
      <c r="D4" s="107"/>
      <c r="E4" s="107"/>
      <c r="F4" s="107"/>
      <c r="G4" s="107"/>
      <c r="H4" s="107"/>
      <c r="I4" s="120"/>
    </row>
    <row r="5" spans="1:9" x14ac:dyDescent="0.25">
      <c r="A5" s="114" t="s">
        <v>104</v>
      </c>
      <c r="B5" s="115"/>
      <c r="C5" s="115"/>
      <c r="D5" s="115"/>
      <c r="E5" s="115"/>
      <c r="F5" s="115"/>
      <c r="G5" s="115"/>
      <c r="H5" s="115"/>
      <c r="I5" s="116"/>
    </row>
    <row r="6" spans="1:9" x14ac:dyDescent="0.25">
      <c r="A6" s="114"/>
      <c r="B6" s="115"/>
      <c r="C6" s="115"/>
      <c r="D6" s="115"/>
      <c r="E6" s="115"/>
      <c r="F6" s="115"/>
      <c r="G6" s="115"/>
      <c r="H6" s="115"/>
      <c r="I6" s="116"/>
    </row>
    <row r="7" spans="1:9" x14ac:dyDescent="0.25">
      <c r="A7" s="121" t="s">
        <v>105</v>
      </c>
      <c r="B7" s="122"/>
      <c r="C7" s="122"/>
      <c r="D7" s="122"/>
      <c r="E7" s="122"/>
      <c r="F7" s="122"/>
      <c r="G7" s="122"/>
      <c r="H7" s="122"/>
      <c r="I7" s="123"/>
    </row>
    <row r="8" spans="1:9" x14ac:dyDescent="0.25">
      <c r="A8" s="105" t="s">
        <v>106</v>
      </c>
      <c r="B8" s="102"/>
      <c r="C8" s="102"/>
      <c r="D8" s="102"/>
      <c r="E8" s="102"/>
      <c r="F8" s="102"/>
      <c r="G8" s="102"/>
      <c r="H8" s="102"/>
      <c r="I8" s="109"/>
    </row>
    <row r="9" spans="1:9" x14ac:dyDescent="0.25">
      <c r="A9" s="105"/>
      <c r="B9" s="102"/>
      <c r="C9" s="102"/>
      <c r="D9" s="102"/>
      <c r="E9" s="102"/>
      <c r="F9" s="102"/>
      <c r="G9" s="102"/>
      <c r="H9" s="102"/>
      <c r="I9" s="109"/>
    </row>
    <row r="10" spans="1:9" x14ac:dyDescent="0.25">
      <c r="A10" s="124" t="s">
        <v>107</v>
      </c>
      <c r="B10" s="125"/>
      <c r="C10" s="125"/>
      <c r="D10" s="125"/>
      <c r="E10" s="125"/>
      <c r="F10" s="125"/>
      <c r="G10" s="125"/>
      <c r="H10" s="125"/>
      <c r="I10" s="126"/>
    </row>
    <row r="11" spans="1:9" x14ac:dyDescent="0.25">
      <c r="A11" s="105" t="s">
        <v>108</v>
      </c>
      <c r="B11" s="102"/>
      <c r="C11" s="102"/>
      <c r="D11" s="102"/>
      <c r="E11" s="102"/>
      <c r="F11" s="102"/>
      <c r="G11" s="102"/>
      <c r="H11" s="102"/>
      <c r="I11" s="109"/>
    </row>
    <row r="12" spans="1:9" ht="33" customHeight="1" x14ac:dyDescent="0.25">
      <c r="A12" s="53" t="s">
        <v>109</v>
      </c>
      <c r="B12" s="112" t="s">
        <v>110</v>
      </c>
      <c r="C12" s="112"/>
      <c r="D12" s="112"/>
      <c r="E12" s="112"/>
      <c r="F12" s="112"/>
      <c r="G12" s="112"/>
      <c r="H12" s="112"/>
      <c r="I12" s="113"/>
    </row>
    <row r="13" spans="1:9" ht="25.5" customHeight="1" x14ac:dyDescent="0.25">
      <c r="A13" s="53" t="s">
        <v>109</v>
      </c>
      <c r="B13" s="112" t="s">
        <v>111</v>
      </c>
      <c r="C13" s="112"/>
      <c r="D13" s="112"/>
      <c r="E13" s="112"/>
      <c r="F13" s="112"/>
      <c r="G13" s="112"/>
      <c r="H13" s="112"/>
      <c r="I13" s="113"/>
    </row>
    <row r="14" spans="1:9" x14ac:dyDescent="0.25">
      <c r="A14" s="114" t="s">
        <v>112</v>
      </c>
      <c r="B14" s="115"/>
      <c r="C14" s="115"/>
      <c r="D14" s="115"/>
      <c r="E14" s="115"/>
      <c r="F14" s="115"/>
      <c r="G14" s="115"/>
      <c r="H14" s="115"/>
      <c r="I14" s="116"/>
    </row>
    <row r="15" spans="1:9" x14ac:dyDescent="0.25">
      <c r="A15" s="114"/>
      <c r="B15" s="115"/>
      <c r="C15" s="115"/>
      <c r="D15" s="115"/>
      <c r="E15" s="115"/>
      <c r="F15" s="115"/>
      <c r="G15" s="115"/>
      <c r="H15" s="115"/>
      <c r="I15" s="116"/>
    </row>
    <row r="16" spans="1:9" x14ac:dyDescent="0.25">
      <c r="A16" s="114"/>
      <c r="B16" s="115"/>
      <c r="C16" s="115"/>
      <c r="D16" s="115"/>
      <c r="E16" s="115"/>
      <c r="F16" s="115"/>
      <c r="G16" s="115"/>
      <c r="H16" s="115"/>
      <c r="I16" s="116"/>
    </row>
    <row r="17" spans="1:9" x14ac:dyDescent="0.25">
      <c r="A17" s="105" t="s">
        <v>113</v>
      </c>
      <c r="B17" s="102"/>
      <c r="C17" s="102"/>
      <c r="D17" s="102"/>
      <c r="E17" s="102"/>
      <c r="F17" s="102"/>
      <c r="G17" s="102"/>
      <c r="H17" s="102"/>
      <c r="I17" s="109"/>
    </row>
    <row r="18" spans="1:9" x14ac:dyDescent="0.25">
      <c r="A18" s="105"/>
      <c r="B18" s="102"/>
      <c r="C18" s="102"/>
      <c r="D18" s="102"/>
      <c r="E18" s="102"/>
      <c r="F18" s="102"/>
      <c r="G18" s="102"/>
      <c r="H18" s="102"/>
      <c r="I18" s="109"/>
    </row>
    <row r="19" spans="1:9" x14ac:dyDescent="0.25">
      <c r="A19" s="105" t="s">
        <v>114</v>
      </c>
      <c r="B19" s="102"/>
      <c r="C19" s="102"/>
      <c r="D19" s="102"/>
      <c r="E19" s="102"/>
      <c r="F19" s="102"/>
      <c r="G19" s="102"/>
      <c r="H19" s="102"/>
      <c r="I19" s="109"/>
    </row>
    <row r="20" spans="1:9" x14ac:dyDescent="0.25">
      <c r="A20" s="105"/>
      <c r="B20" s="102"/>
      <c r="C20" s="102"/>
      <c r="D20" s="102"/>
      <c r="E20" s="102"/>
      <c r="F20" s="102"/>
      <c r="G20" s="102"/>
      <c r="H20" s="102"/>
      <c r="I20" s="109"/>
    </row>
    <row r="21" spans="1:9" x14ac:dyDescent="0.25">
      <c r="A21" s="105" t="s">
        <v>115</v>
      </c>
      <c r="B21" s="102"/>
      <c r="C21" s="102"/>
      <c r="D21" s="102"/>
      <c r="E21" s="102"/>
      <c r="F21" s="102"/>
      <c r="G21" s="102"/>
      <c r="H21" s="102"/>
      <c r="I21" s="109"/>
    </row>
    <row r="22" spans="1:9" x14ac:dyDescent="0.25">
      <c r="A22" s="105"/>
      <c r="B22" s="102"/>
      <c r="C22" s="102"/>
      <c r="D22" s="102"/>
      <c r="E22" s="102"/>
      <c r="F22" s="102"/>
      <c r="G22" s="102"/>
      <c r="H22" s="102"/>
      <c r="I22" s="109"/>
    </row>
    <row r="23" spans="1:9" x14ac:dyDescent="0.25">
      <c r="A23" s="105"/>
      <c r="B23" s="102"/>
      <c r="C23" s="102"/>
      <c r="D23" s="102"/>
      <c r="E23" s="102"/>
      <c r="F23" s="102"/>
      <c r="G23" s="102"/>
      <c r="H23" s="102"/>
      <c r="I23" s="109"/>
    </row>
    <row r="24" spans="1:9" x14ac:dyDescent="0.25">
      <c r="A24" s="54" t="s">
        <v>109</v>
      </c>
      <c r="B24" s="110" t="s">
        <v>116</v>
      </c>
      <c r="C24" s="110"/>
      <c r="D24" s="110"/>
      <c r="E24" s="110"/>
      <c r="F24" s="110"/>
      <c r="G24" s="110"/>
      <c r="H24" s="110"/>
      <c r="I24" s="111"/>
    </row>
    <row r="25" spans="1:9" x14ac:dyDescent="0.25">
      <c r="A25" s="54" t="s">
        <v>109</v>
      </c>
      <c r="B25" s="110" t="s">
        <v>117</v>
      </c>
      <c r="C25" s="110"/>
      <c r="D25" s="110"/>
      <c r="E25" s="110"/>
      <c r="F25" s="110"/>
      <c r="G25" s="110"/>
      <c r="H25" s="110"/>
      <c r="I25" s="111"/>
    </row>
    <row r="26" spans="1:9" x14ac:dyDescent="0.25">
      <c r="A26" s="54" t="s">
        <v>109</v>
      </c>
      <c r="B26" s="110" t="s">
        <v>118</v>
      </c>
      <c r="C26" s="110"/>
      <c r="D26" s="110"/>
      <c r="E26" s="110"/>
      <c r="F26" s="110"/>
      <c r="G26" s="110"/>
      <c r="H26" s="110"/>
      <c r="I26" s="111"/>
    </row>
    <row r="27" spans="1:9" x14ac:dyDescent="0.25">
      <c r="A27" s="105" t="s">
        <v>119</v>
      </c>
      <c r="B27" s="102"/>
      <c r="C27" s="102"/>
      <c r="D27" s="102"/>
      <c r="E27" s="102"/>
      <c r="F27" s="102"/>
      <c r="G27" s="102"/>
      <c r="H27" s="102"/>
      <c r="I27" s="55"/>
    </row>
    <row r="28" spans="1:9" x14ac:dyDescent="0.25">
      <c r="A28" s="54" t="s">
        <v>109</v>
      </c>
      <c r="B28" s="102" t="s">
        <v>120</v>
      </c>
      <c r="C28" s="102"/>
      <c r="D28" s="102"/>
      <c r="E28" s="102"/>
      <c r="F28" s="102"/>
      <c r="G28" s="102"/>
      <c r="H28" s="102"/>
      <c r="I28" s="55"/>
    </row>
    <row r="29" spans="1:9" x14ac:dyDescent="0.25">
      <c r="A29" s="54"/>
      <c r="B29" s="102"/>
      <c r="C29" s="102"/>
      <c r="D29" s="102"/>
      <c r="E29" s="102"/>
      <c r="F29" s="102"/>
      <c r="G29" s="102"/>
      <c r="H29" s="102"/>
      <c r="I29" s="55"/>
    </row>
    <row r="30" spans="1:9" x14ac:dyDescent="0.25">
      <c r="A30" s="54" t="s">
        <v>109</v>
      </c>
      <c r="B30" s="102" t="s">
        <v>121</v>
      </c>
      <c r="C30" s="102"/>
      <c r="D30" s="102"/>
      <c r="E30" s="102"/>
      <c r="F30" s="102"/>
      <c r="G30" s="102"/>
      <c r="H30" s="102"/>
      <c r="I30" s="103"/>
    </row>
    <row r="31" spans="1:9" x14ac:dyDescent="0.25">
      <c r="A31" s="54"/>
      <c r="B31" s="102"/>
      <c r="C31" s="102"/>
      <c r="D31" s="102"/>
      <c r="E31" s="102"/>
      <c r="F31" s="102"/>
      <c r="G31" s="102"/>
      <c r="H31" s="102"/>
      <c r="I31" s="103"/>
    </row>
    <row r="32" spans="1:9" x14ac:dyDescent="0.25">
      <c r="A32" s="54" t="s">
        <v>109</v>
      </c>
      <c r="B32" s="102" t="s">
        <v>122</v>
      </c>
      <c r="C32" s="102"/>
      <c r="D32" s="102"/>
      <c r="E32" s="102"/>
      <c r="F32" s="102"/>
      <c r="G32" s="102"/>
      <c r="H32" s="102"/>
      <c r="I32" s="104"/>
    </row>
    <row r="33" spans="1:9" x14ac:dyDescent="0.25">
      <c r="A33" s="54"/>
      <c r="B33" s="102"/>
      <c r="C33" s="102"/>
      <c r="D33" s="102"/>
      <c r="E33" s="102"/>
      <c r="F33" s="102"/>
      <c r="G33" s="102"/>
      <c r="H33" s="102"/>
      <c r="I33" s="104"/>
    </row>
    <row r="34" spans="1:9" x14ac:dyDescent="0.25">
      <c r="A34" s="105" t="s">
        <v>123</v>
      </c>
      <c r="B34" s="102"/>
      <c r="C34" s="102"/>
      <c r="D34" s="102"/>
      <c r="E34" s="102"/>
      <c r="F34" s="102"/>
      <c r="G34" s="102"/>
      <c r="H34" s="102"/>
      <c r="I34" s="104"/>
    </row>
    <row r="35" spans="1:9" x14ac:dyDescent="0.25">
      <c r="A35" s="105"/>
      <c r="B35" s="102"/>
      <c r="C35" s="102"/>
      <c r="D35" s="102"/>
      <c r="E35" s="102"/>
      <c r="F35" s="102"/>
      <c r="G35" s="102"/>
      <c r="H35" s="102"/>
      <c r="I35" s="104"/>
    </row>
    <row r="36" spans="1:9" x14ac:dyDescent="0.25">
      <c r="A36" s="106"/>
      <c r="B36" s="107"/>
      <c r="C36" s="107"/>
      <c r="D36" s="107"/>
      <c r="E36" s="107"/>
      <c r="F36" s="107"/>
      <c r="G36" s="56"/>
      <c r="H36" s="56"/>
      <c r="I36" s="55"/>
    </row>
    <row r="37" spans="1:9" x14ac:dyDescent="0.25">
      <c r="A37" s="108"/>
      <c r="B37" s="108"/>
      <c r="C37" s="108"/>
      <c r="D37" s="99" t="s">
        <v>10</v>
      </c>
      <c r="E37" s="99"/>
      <c r="F37" s="99"/>
      <c r="G37" s="56"/>
      <c r="H37" s="56"/>
      <c r="I37" s="55"/>
    </row>
    <row r="38" spans="1:9" x14ac:dyDescent="0.25">
      <c r="A38" s="108"/>
      <c r="B38" s="108"/>
      <c r="C38" s="108"/>
      <c r="D38" s="99"/>
      <c r="E38" s="99"/>
      <c r="F38" s="99"/>
      <c r="G38" s="56"/>
      <c r="H38" s="56"/>
      <c r="I38" s="55"/>
    </row>
    <row r="39" spans="1:9" x14ac:dyDescent="0.25">
      <c r="A39" s="108"/>
      <c r="B39" s="108"/>
      <c r="C39" s="108"/>
      <c r="D39" s="99" t="s">
        <v>25</v>
      </c>
      <c r="E39" s="99" t="s">
        <v>26</v>
      </c>
      <c r="F39" s="99" t="s">
        <v>27</v>
      </c>
      <c r="G39" s="56"/>
      <c r="H39" s="56"/>
      <c r="I39" s="55"/>
    </row>
    <row r="40" spans="1:9" x14ac:dyDescent="0.25">
      <c r="A40" s="108"/>
      <c r="B40" s="108"/>
      <c r="C40" s="108"/>
      <c r="D40" s="99"/>
      <c r="E40" s="99"/>
      <c r="F40" s="99"/>
      <c r="G40" s="56"/>
      <c r="H40" s="56"/>
      <c r="I40" s="55"/>
    </row>
    <row r="41" spans="1:9" x14ac:dyDescent="0.25">
      <c r="A41" s="108"/>
      <c r="B41" s="108"/>
      <c r="C41" s="108"/>
      <c r="D41" s="99"/>
      <c r="E41" s="99"/>
      <c r="F41" s="99"/>
      <c r="G41" s="56"/>
      <c r="H41" s="56"/>
      <c r="I41" s="55"/>
    </row>
    <row r="42" spans="1:9" x14ac:dyDescent="0.25">
      <c r="A42" s="98" t="s">
        <v>9</v>
      </c>
      <c r="B42" s="98"/>
      <c r="C42" s="99" t="s">
        <v>21</v>
      </c>
      <c r="D42" s="100" t="s">
        <v>124</v>
      </c>
      <c r="E42" s="101" t="s">
        <v>125</v>
      </c>
      <c r="F42" s="92" t="s">
        <v>126</v>
      </c>
      <c r="G42" s="56"/>
      <c r="H42" s="56"/>
      <c r="I42" s="55"/>
    </row>
    <row r="43" spans="1:9" x14ac:dyDescent="0.25">
      <c r="A43" s="98"/>
      <c r="B43" s="98"/>
      <c r="C43" s="99"/>
      <c r="D43" s="100"/>
      <c r="E43" s="101"/>
      <c r="F43" s="92"/>
      <c r="G43" s="56"/>
      <c r="H43" s="56"/>
      <c r="I43" s="55"/>
    </row>
    <row r="44" spans="1:9" x14ac:dyDescent="0.25">
      <c r="A44" s="98"/>
      <c r="B44" s="98"/>
      <c r="C44" s="99"/>
      <c r="D44" s="100"/>
      <c r="E44" s="101"/>
      <c r="F44" s="92"/>
      <c r="G44" s="56"/>
      <c r="H44" s="56"/>
      <c r="I44" s="55"/>
    </row>
    <row r="45" spans="1:9" x14ac:dyDescent="0.25">
      <c r="A45" s="98"/>
      <c r="B45" s="98"/>
      <c r="C45" s="99" t="s">
        <v>22</v>
      </c>
      <c r="D45" s="101" t="s">
        <v>127</v>
      </c>
      <c r="E45" s="92" t="s">
        <v>128</v>
      </c>
      <c r="F45" s="93" t="s">
        <v>129</v>
      </c>
      <c r="G45" s="56"/>
      <c r="H45" s="56"/>
      <c r="I45" s="55"/>
    </row>
    <row r="46" spans="1:9" x14ac:dyDescent="0.25">
      <c r="A46" s="98"/>
      <c r="B46" s="98"/>
      <c r="C46" s="99"/>
      <c r="D46" s="101"/>
      <c r="E46" s="92"/>
      <c r="F46" s="93"/>
      <c r="G46" s="56"/>
      <c r="H46" s="56"/>
      <c r="I46" s="55"/>
    </row>
    <row r="47" spans="1:9" x14ac:dyDescent="0.25">
      <c r="A47" s="98"/>
      <c r="B47" s="98"/>
      <c r="C47" s="99"/>
      <c r="D47" s="101"/>
      <c r="E47" s="92"/>
      <c r="F47" s="93"/>
      <c r="G47" s="56"/>
      <c r="H47" s="56"/>
      <c r="I47" s="55"/>
    </row>
    <row r="48" spans="1:9" x14ac:dyDescent="0.25">
      <c r="A48" s="98"/>
      <c r="B48" s="98"/>
      <c r="C48" s="99" t="s">
        <v>23</v>
      </c>
      <c r="D48" s="92" t="s">
        <v>128</v>
      </c>
      <c r="E48" s="93" t="s">
        <v>129</v>
      </c>
      <c r="F48" s="94" t="s">
        <v>130</v>
      </c>
      <c r="G48" s="56"/>
      <c r="H48" s="56"/>
      <c r="I48" s="55"/>
    </row>
    <row r="49" spans="1:9" x14ac:dyDescent="0.25">
      <c r="A49" s="98"/>
      <c r="B49" s="98"/>
      <c r="C49" s="99"/>
      <c r="D49" s="92"/>
      <c r="E49" s="93"/>
      <c r="F49" s="94"/>
      <c r="G49" s="56"/>
      <c r="H49" s="56"/>
      <c r="I49" s="55"/>
    </row>
    <row r="50" spans="1:9" x14ac:dyDescent="0.25">
      <c r="A50" s="98"/>
      <c r="B50" s="98"/>
      <c r="C50" s="99"/>
      <c r="D50" s="92"/>
      <c r="E50" s="93"/>
      <c r="F50" s="94"/>
      <c r="G50" s="56"/>
      <c r="H50" s="56"/>
      <c r="I50" s="55"/>
    </row>
    <row r="51" spans="1:9" x14ac:dyDescent="0.25">
      <c r="A51" s="57"/>
      <c r="B51" s="56"/>
      <c r="C51" s="56"/>
      <c r="D51" s="56"/>
      <c r="E51" s="56"/>
      <c r="F51" s="56"/>
      <c r="G51" s="56"/>
      <c r="H51" s="56"/>
      <c r="I51" s="55"/>
    </row>
    <row r="52" spans="1:9" ht="30.75" customHeight="1" x14ac:dyDescent="0.25">
      <c r="A52" s="95" t="s">
        <v>131</v>
      </c>
      <c r="B52" s="96"/>
      <c r="C52" s="96"/>
      <c r="D52" s="96"/>
      <c r="E52" s="96"/>
      <c r="F52" s="96"/>
      <c r="G52" s="96"/>
      <c r="H52" s="96"/>
      <c r="I52" s="97"/>
    </row>
  </sheetData>
  <mergeCells count="41">
    <mergeCell ref="A10:I10"/>
    <mergeCell ref="A2:I2"/>
    <mergeCell ref="A4:I4"/>
    <mergeCell ref="A5:I6"/>
    <mergeCell ref="A7:I7"/>
    <mergeCell ref="A8:I9"/>
    <mergeCell ref="B28:H29"/>
    <mergeCell ref="A11:I11"/>
    <mergeCell ref="B12:I12"/>
    <mergeCell ref="B13:I13"/>
    <mergeCell ref="A14:I16"/>
    <mergeCell ref="A17:I18"/>
    <mergeCell ref="A19:I20"/>
    <mergeCell ref="A21:I23"/>
    <mergeCell ref="B24:I24"/>
    <mergeCell ref="B25:I25"/>
    <mergeCell ref="B26:I26"/>
    <mergeCell ref="A27:H27"/>
    <mergeCell ref="B30:I31"/>
    <mergeCell ref="B32:I33"/>
    <mergeCell ref="A34:I35"/>
    <mergeCell ref="A36:F36"/>
    <mergeCell ref="A37:C41"/>
    <mergeCell ref="D37:F38"/>
    <mergeCell ref="D39:D41"/>
    <mergeCell ref="E39:E41"/>
    <mergeCell ref="F39:F41"/>
    <mergeCell ref="D48:D50"/>
    <mergeCell ref="E48:E50"/>
    <mergeCell ref="F48:F50"/>
    <mergeCell ref="A52:I52"/>
    <mergeCell ref="A42:B50"/>
    <mergeCell ref="C42:C44"/>
    <mergeCell ref="D42:D44"/>
    <mergeCell ref="E42:E44"/>
    <mergeCell ref="F42:F44"/>
    <mergeCell ref="C45:C47"/>
    <mergeCell ref="D45:D47"/>
    <mergeCell ref="E45:E47"/>
    <mergeCell ref="F45:F47"/>
    <mergeCell ref="C48:C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1C8A-A6A8-4024-8D52-F73886893319}">
  <dimension ref="A1:A118"/>
  <sheetViews>
    <sheetView workbookViewId="0"/>
  </sheetViews>
  <sheetFormatPr baseColWidth="10" defaultRowHeight="15" x14ac:dyDescent="0.25"/>
  <cols>
    <col min="1" max="1" width="90.28515625" customWidth="1"/>
  </cols>
  <sheetData>
    <row r="1" spans="1:1" ht="15.75" x14ac:dyDescent="0.25">
      <c r="A1" s="58" t="s">
        <v>132</v>
      </c>
    </row>
    <row r="2" spans="1:1" ht="15.75" x14ac:dyDescent="0.25">
      <c r="A2" s="59" t="s">
        <v>133</v>
      </c>
    </row>
    <row r="3" spans="1:1" ht="24.75" customHeight="1" x14ac:dyDescent="0.25">
      <c r="A3" s="60" t="s">
        <v>134</v>
      </c>
    </row>
    <row r="4" spans="1:1" ht="24.75" customHeight="1" x14ac:dyDescent="0.25">
      <c r="A4" s="60" t="s">
        <v>135</v>
      </c>
    </row>
    <row r="5" spans="1:1" ht="24.75" customHeight="1" x14ac:dyDescent="0.25">
      <c r="A5" s="60" t="s">
        <v>136</v>
      </c>
    </row>
    <row r="6" spans="1:1" ht="24.75" customHeight="1" x14ac:dyDescent="0.25">
      <c r="A6" s="60" t="s">
        <v>137</v>
      </c>
    </row>
    <row r="7" spans="1:1" ht="24.75" customHeight="1" x14ac:dyDescent="0.25">
      <c r="A7" s="60" t="s">
        <v>138</v>
      </c>
    </row>
    <row r="8" spans="1:1" ht="24.75" customHeight="1" x14ac:dyDescent="0.25">
      <c r="A8" s="60" t="s">
        <v>139</v>
      </c>
    </row>
    <row r="9" spans="1:1" ht="24.75" customHeight="1" x14ac:dyDescent="0.25">
      <c r="A9" s="60" t="s">
        <v>140</v>
      </c>
    </row>
    <row r="10" spans="1:1" ht="24.75" customHeight="1" x14ac:dyDescent="0.25">
      <c r="A10" s="60" t="s">
        <v>141</v>
      </c>
    </row>
    <row r="11" spans="1:1" ht="24.75" customHeight="1" x14ac:dyDescent="0.25">
      <c r="A11" s="60" t="s">
        <v>142</v>
      </c>
    </row>
    <row r="12" spans="1:1" ht="24.75" customHeight="1" x14ac:dyDescent="0.25">
      <c r="A12" s="60" t="s">
        <v>143</v>
      </c>
    </row>
    <row r="13" spans="1:1" ht="24.75" customHeight="1" x14ac:dyDescent="0.25">
      <c r="A13" s="59" t="s">
        <v>144</v>
      </c>
    </row>
    <row r="14" spans="1:1" ht="24.75" customHeight="1" x14ac:dyDescent="0.25">
      <c r="A14" s="60" t="s">
        <v>145</v>
      </c>
    </row>
    <row r="15" spans="1:1" ht="24.75" customHeight="1" x14ac:dyDescent="0.25">
      <c r="A15" s="60" t="s">
        <v>146</v>
      </c>
    </row>
    <row r="16" spans="1:1" ht="24.75" customHeight="1" x14ac:dyDescent="0.25">
      <c r="A16" s="60" t="s">
        <v>147</v>
      </c>
    </row>
    <row r="17" spans="1:1" ht="24.75" customHeight="1" x14ac:dyDescent="0.25">
      <c r="A17" s="60" t="s">
        <v>148</v>
      </c>
    </row>
    <row r="18" spans="1:1" ht="24.75" customHeight="1" x14ac:dyDescent="0.25">
      <c r="A18" s="60" t="s">
        <v>149</v>
      </c>
    </row>
    <row r="19" spans="1:1" ht="24.75" customHeight="1" x14ac:dyDescent="0.25">
      <c r="A19" s="60" t="s">
        <v>150</v>
      </c>
    </row>
    <row r="20" spans="1:1" ht="24.75" customHeight="1" x14ac:dyDescent="0.25">
      <c r="A20" s="60" t="s">
        <v>151</v>
      </c>
    </row>
    <row r="21" spans="1:1" ht="24.75" customHeight="1" x14ac:dyDescent="0.25">
      <c r="A21" s="59" t="s">
        <v>152</v>
      </c>
    </row>
    <row r="22" spans="1:1" ht="24.75" customHeight="1" x14ac:dyDescent="0.25">
      <c r="A22" s="61" t="s">
        <v>153</v>
      </c>
    </row>
    <row r="23" spans="1:1" ht="24.75" customHeight="1" x14ac:dyDescent="0.25">
      <c r="A23" s="61" t="s">
        <v>154</v>
      </c>
    </row>
    <row r="24" spans="1:1" ht="24.75" customHeight="1" x14ac:dyDescent="0.25">
      <c r="A24" s="61" t="s">
        <v>155</v>
      </c>
    </row>
    <row r="25" spans="1:1" ht="24.75" customHeight="1" x14ac:dyDescent="0.25">
      <c r="A25" s="61" t="s">
        <v>156</v>
      </c>
    </row>
    <row r="26" spans="1:1" ht="24.75" customHeight="1" x14ac:dyDescent="0.25">
      <c r="A26" s="61" t="s">
        <v>157</v>
      </c>
    </row>
    <row r="27" spans="1:1" ht="24.75" customHeight="1" x14ac:dyDescent="0.25">
      <c r="A27" s="61" t="s">
        <v>158</v>
      </c>
    </row>
    <row r="28" spans="1:1" ht="24.75" customHeight="1" x14ac:dyDescent="0.25">
      <c r="A28" s="61" t="s">
        <v>159</v>
      </c>
    </row>
    <row r="29" spans="1:1" ht="24.75" customHeight="1" x14ac:dyDescent="0.25">
      <c r="A29" s="61" t="s">
        <v>160</v>
      </c>
    </row>
    <row r="30" spans="1:1" ht="24.75" customHeight="1" x14ac:dyDescent="0.25">
      <c r="A30" s="61" t="s">
        <v>161</v>
      </c>
    </row>
    <row r="31" spans="1:1" ht="24.75" customHeight="1" x14ac:dyDescent="0.25">
      <c r="A31" s="61" t="s">
        <v>162</v>
      </c>
    </row>
    <row r="32" spans="1:1" ht="24.75" customHeight="1" x14ac:dyDescent="0.25">
      <c r="A32" s="62" t="s">
        <v>163</v>
      </c>
    </row>
    <row r="33" spans="1:1" ht="24.75" customHeight="1" x14ac:dyDescent="0.25">
      <c r="A33" s="61" t="s">
        <v>42</v>
      </c>
    </row>
    <row r="34" spans="1:1" ht="24.75" customHeight="1" x14ac:dyDescent="0.25">
      <c r="A34" s="61" t="s">
        <v>164</v>
      </c>
    </row>
    <row r="35" spans="1:1" ht="24.75" customHeight="1" x14ac:dyDescent="0.25">
      <c r="A35" s="61" t="s">
        <v>165</v>
      </c>
    </row>
    <row r="36" spans="1:1" ht="24.75" customHeight="1" x14ac:dyDescent="0.25">
      <c r="A36" s="61" t="s">
        <v>166</v>
      </c>
    </row>
    <row r="37" spans="1:1" ht="24.75" customHeight="1" x14ac:dyDescent="0.25">
      <c r="A37" s="61" t="s">
        <v>167</v>
      </c>
    </row>
    <row r="38" spans="1:1" ht="24.75" customHeight="1" x14ac:dyDescent="0.25">
      <c r="A38" s="61" t="s">
        <v>168</v>
      </c>
    </row>
    <row r="39" spans="1:1" ht="24.75" customHeight="1" x14ac:dyDescent="0.25">
      <c r="A39" s="61" t="s">
        <v>37</v>
      </c>
    </row>
    <row r="40" spans="1:1" ht="24.75" customHeight="1" x14ac:dyDescent="0.25">
      <c r="A40" s="63" t="s">
        <v>169</v>
      </c>
    </row>
    <row r="41" spans="1:1" ht="24.75" customHeight="1" x14ac:dyDescent="0.25">
      <c r="A41" s="64" t="s">
        <v>170</v>
      </c>
    </row>
    <row r="42" spans="1:1" ht="24.75" customHeight="1" x14ac:dyDescent="0.25">
      <c r="A42" s="64" t="s">
        <v>171</v>
      </c>
    </row>
    <row r="43" spans="1:1" ht="24.75" customHeight="1" x14ac:dyDescent="0.25">
      <c r="A43" s="64" t="s">
        <v>172</v>
      </c>
    </row>
    <row r="44" spans="1:1" ht="24.75" customHeight="1" x14ac:dyDescent="0.25">
      <c r="A44" s="64" t="s">
        <v>173</v>
      </c>
    </row>
    <row r="45" spans="1:1" ht="24.75" customHeight="1" x14ac:dyDescent="0.25">
      <c r="A45" s="64" t="s">
        <v>174</v>
      </c>
    </row>
    <row r="46" spans="1:1" ht="24.75" customHeight="1" x14ac:dyDescent="0.25">
      <c r="A46" s="64" t="s">
        <v>175</v>
      </c>
    </row>
    <row r="47" spans="1:1" ht="24.75" customHeight="1" x14ac:dyDescent="0.25">
      <c r="A47" s="64" t="s">
        <v>176</v>
      </c>
    </row>
    <row r="48" spans="1:1" ht="24.75" customHeight="1" x14ac:dyDescent="0.25">
      <c r="A48" s="64" t="s">
        <v>177</v>
      </c>
    </row>
    <row r="49" spans="1:1" ht="24.75" customHeight="1" x14ac:dyDescent="0.25">
      <c r="A49" s="64" t="s">
        <v>178</v>
      </c>
    </row>
    <row r="50" spans="1:1" ht="24.75" customHeight="1" x14ac:dyDescent="0.25">
      <c r="A50" s="64" t="s">
        <v>179</v>
      </c>
    </row>
    <row r="51" spans="1:1" ht="24.75" customHeight="1" x14ac:dyDescent="0.25">
      <c r="A51" s="65" t="s">
        <v>180</v>
      </c>
    </row>
    <row r="52" spans="1:1" ht="24.75" customHeight="1" x14ac:dyDescent="0.25">
      <c r="A52" s="63" t="s">
        <v>181</v>
      </c>
    </row>
    <row r="53" spans="1:1" ht="24.75" customHeight="1" x14ac:dyDescent="0.25">
      <c r="A53" s="66" t="s">
        <v>182</v>
      </c>
    </row>
    <row r="54" spans="1:1" ht="24.75" customHeight="1" x14ac:dyDescent="0.25">
      <c r="A54" s="66" t="s">
        <v>183</v>
      </c>
    </row>
    <row r="55" spans="1:1" ht="24.75" customHeight="1" x14ac:dyDescent="0.25">
      <c r="A55" s="66" t="s">
        <v>184</v>
      </c>
    </row>
    <row r="56" spans="1:1" ht="24.75" customHeight="1" x14ac:dyDescent="0.25">
      <c r="A56" s="66" t="s">
        <v>185</v>
      </c>
    </row>
    <row r="57" spans="1:1" ht="24.75" customHeight="1" x14ac:dyDescent="0.25">
      <c r="A57" s="66" t="s">
        <v>186</v>
      </c>
    </row>
    <row r="58" spans="1:1" ht="24.75" customHeight="1" x14ac:dyDescent="0.25">
      <c r="A58" s="67" t="s">
        <v>187</v>
      </c>
    </row>
    <row r="59" spans="1:1" ht="24.75" customHeight="1" x14ac:dyDescent="0.25">
      <c r="A59" s="60" t="s">
        <v>188</v>
      </c>
    </row>
    <row r="60" spans="1:1" ht="24.75" customHeight="1" x14ac:dyDescent="0.25">
      <c r="A60" s="68" t="s">
        <v>189</v>
      </c>
    </row>
    <row r="61" spans="1:1" ht="24.75" customHeight="1" x14ac:dyDescent="0.25">
      <c r="A61" s="68" t="s">
        <v>190</v>
      </c>
    </row>
    <row r="62" spans="1:1" ht="24.75" customHeight="1" x14ac:dyDescent="0.25">
      <c r="A62" s="68" t="s">
        <v>191</v>
      </c>
    </row>
    <row r="63" spans="1:1" ht="24.75" customHeight="1" x14ac:dyDescent="0.25">
      <c r="A63" s="68" t="s">
        <v>192</v>
      </c>
    </row>
    <row r="64" spans="1:1" ht="24.75" customHeight="1" x14ac:dyDescent="0.25">
      <c r="A64" s="68" t="s">
        <v>193</v>
      </c>
    </row>
    <row r="65" spans="1:1" ht="24.75" customHeight="1" x14ac:dyDescent="0.25">
      <c r="A65" s="68" t="s">
        <v>194</v>
      </c>
    </row>
    <row r="66" spans="1:1" ht="24.75" customHeight="1" x14ac:dyDescent="0.25">
      <c r="A66" s="68" t="s">
        <v>195</v>
      </c>
    </row>
    <row r="67" spans="1:1" ht="24.75" customHeight="1" x14ac:dyDescent="0.25">
      <c r="A67" s="60" t="s">
        <v>38</v>
      </c>
    </row>
    <row r="68" spans="1:1" ht="24.75" customHeight="1" x14ac:dyDescent="0.25">
      <c r="A68" s="60" t="s">
        <v>196</v>
      </c>
    </row>
    <row r="69" spans="1:1" ht="24.75" customHeight="1" x14ac:dyDescent="0.25">
      <c r="A69" s="60" t="s">
        <v>197</v>
      </c>
    </row>
    <row r="70" spans="1:1" ht="24.75" customHeight="1" x14ac:dyDescent="0.25">
      <c r="A70" s="60" t="s">
        <v>198</v>
      </c>
    </row>
    <row r="71" spans="1:1" ht="24.75" customHeight="1" x14ac:dyDescent="0.25">
      <c r="A71" s="60" t="s">
        <v>199</v>
      </c>
    </row>
    <row r="72" spans="1:1" ht="24.75" customHeight="1" x14ac:dyDescent="0.25">
      <c r="A72" s="60" t="s">
        <v>39</v>
      </c>
    </row>
    <row r="73" spans="1:1" ht="24.75" customHeight="1" x14ac:dyDescent="0.25">
      <c r="A73" s="68" t="s">
        <v>200</v>
      </c>
    </row>
    <row r="74" spans="1:1" ht="24.75" customHeight="1" x14ac:dyDescent="0.25">
      <c r="A74" s="68" t="s">
        <v>201</v>
      </c>
    </row>
    <row r="75" spans="1:1" ht="24.75" customHeight="1" x14ac:dyDescent="0.25">
      <c r="A75" s="60" t="s">
        <v>202</v>
      </c>
    </row>
    <row r="76" spans="1:1" ht="24.75" customHeight="1" x14ac:dyDescent="0.25">
      <c r="A76" s="60" t="s">
        <v>203</v>
      </c>
    </row>
    <row r="77" spans="1:1" ht="24.75" customHeight="1" x14ac:dyDescent="0.25">
      <c r="A77" s="60" t="s">
        <v>204</v>
      </c>
    </row>
    <row r="78" spans="1:1" ht="24.75" customHeight="1" x14ac:dyDescent="0.25">
      <c r="A78" s="60" t="s">
        <v>205</v>
      </c>
    </row>
    <row r="79" spans="1:1" ht="24.75" customHeight="1" x14ac:dyDescent="0.25">
      <c r="A79" s="60" t="s">
        <v>206</v>
      </c>
    </row>
    <row r="80" spans="1:1" ht="24.75" customHeight="1" x14ac:dyDescent="0.25">
      <c r="A80" s="59" t="s">
        <v>207</v>
      </c>
    </row>
    <row r="81" spans="1:1" ht="24.75" customHeight="1" x14ac:dyDescent="0.25">
      <c r="A81" s="60" t="s">
        <v>208</v>
      </c>
    </row>
    <row r="82" spans="1:1" ht="24.75" customHeight="1" x14ac:dyDescent="0.25">
      <c r="A82" s="60" t="s">
        <v>209</v>
      </c>
    </row>
    <row r="83" spans="1:1" ht="24.75" customHeight="1" x14ac:dyDescent="0.25">
      <c r="A83" s="63" t="s">
        <v>210</v>
      </c>
    </row>
    <row r="84" spans="1:1" ht="27" customHeight="1" x14ac:dyDescent="0.25">
      <c r="A84" s="60" t="s">
        <v>211</v>
      </c>
    </row>
    <row r="85" spans="1:1" ht="24.75" customHeight="1" x14ac:dyDescent="0.25">
      <c r="A85" s="60" t="s">
        <v>212</v>
      </c>
    </row>
    <row r="86" spans="1:1" ht="24.75" customHeight="1" x14ac:dyDescent="0.25">
      <c r="A86" s="69" t="s">
        <v>213</v>
      </c>
    </row>
    <row r="87" spans="1:1" ht="24.75" customHeight="1" x14ac:dyDescent="0.25">
      <c r="A87" s="69" t="s">
        <v>214</v>
      </c>
    </row>
    <row r="88" spans="1:1" ht="24.75" customHeight="1" x14ac:dyDescent="0.25">
      <c r="A88" s="60" t="s">
        <v>215</v>
      </c>
    </row>
    <row r="89" spans="1:1" ht="24.75" customHeight="1" x14ac:dyDescent="0.25">
      <c r="A89" s="63" t="s">
        <v>216</v>
      </c>
    </row>
    <row r="90" spans="1:1" ht="52.5" customHeight="1" x14ac:dyDescent="0.25">
      <c r="A90" s="61" t="s">
        <v>217</v>
      </c>
    </row>
    <row r="91" spans="1:1" ht="43.5" customHeight="1" x14ac:dyDescent="0.25">
      <c r="A91" s="61" t="s">
        <v>218</v>
      </c>
    </row>
    <row r="92" spans="1:1" ht="33" customHeight="1" x14ac:dyDescent="0.25">
      <c r="A92" s="60" t="s">
        <v>219</v>
      </c>
    </row>
    <row r="93" spans="1:1" ht="33" customHeight="1" x14ac:dyDescent="0.25">
      <c r="A93" s="60" t="s">
        <v>220</v>
      </c>
    </row>
    <row r="94" spans="1:1" ht="33" customHeight="1" x14ac:dyDescent="0.25">
      <c r="A94" s="60" t="s">
        <v>221</v>
      </c>
    </row>
    <row r="95" spans="1:1" ht="33" customHeight="1" x14ac:dyDescent="0.25">
      <c r="A95" s="60" t="s">
        <v>222</v>
      </c>
    </row>
    <row r="96" spans="1:1" ht="33" customHeight="1" x14ac:dyDescent="0.25">
      <c r="A96" s="60" t="s">
        <v>223</v>
      </c>
    </row>
    <row r="97" spans="1:1" ht="33" customHeight="1" x14ac:dyDescent="0.25">
      <c r="A97" s="60" t="s">
        <v>224</v>
      </c>
    </row>
    <row r="98" spans="1:1" ht="33" customHeight="1" x14ac:dyDescent="0.25">
      <c r="A98" s="60" t="s">
        <v>225</v>
      </c>
    </row>
    <row r="99" spans="1:1" ht="27" customHeight="1" x14ac:dyDescent="0.25">
      <c r="A99" s="60" t="s">
        <v>226</v>
      </c>
    </row>
    <row r="100" spans="1:1" ht="18.75" customHeight="1" x14ac:dyDescent="0.25">
      <c r="A100" s="70" t="s">
        <v>227</v>
      </c>
    </row>
    <row r="101" spans="1:1" ht="33" customHeight="1" x14ac:dyDescent="0.25">
      <c r="A101" s="71" t="s">
        <v>228</v>
      </c>
    </row>
    <row r="102" spans="1:1" ht="15.75" x14ac:dyDescent="0.25">
      <c r="A102" s="72" t="s">
        <v>229</v>
      </c>
    </row>
    <row r="103" spans="1:1" ht="15.75" x14ac:dyDescent="0.25">
      <c r="A103" s="72" t="s">
        <v>230</v>
      </c>
    </row>
    <row r="104" spans="1:1" ht="15.75" x14ac:dyDescent="0.25">
      <c r="A104" s="72" t="s">
        <v>231</v>
      </c>
    </row>
    <row r="105" spans="1:1" ht="15.75" x14ac:dyDescent="0.25">
      <c r="A105" s="72" t="s">
        <v>232</v>
      </c>
    </row>
    <row r="106" spans="1:1" ht="15.75" x14ac:dyDescent="0.25">
      <c r="A106" s="72" t="s">
        <v>233</v>
      </c>
    </row>
    <row r="107" spans="1:1" ht="15.75" x14ac:dyDescent="0.25">
      <c r="A107" s="72" t="s">
        <v>234</v>
      </c>
    </row>
    <row r="108" spans="1:1" ht="15.75" x14ac:dyDescent="0.25">
      <c r="A108" s="70" t="s">
        <v>235</v>
      </c>
    </row>
    <row r="109" spans="1:1" ht="15.75" x14ac:dyDescent="0.25">
      <c r="A109" s="72" t="s">
        <v>236</v>
      </c>
    </row>
    <row r="110" spans="1:1" ht="15.75" x14ac:dyDescent="0.25">
      <c r="A110" s="72" t="s">
        <v>237</v>
      </c>
    </row>
    <row r="111" spans="1:1" ht="15.75" x14ac:dyDescent="0.25">
      <c r="A111" s="72" t="s">
        <v>238</v>
      </c>
    </row>
    <row r="112" spans="1:1" ht="15.75" x14ac:dyDescent="0.25">
      <c r="A112" s="72" t="s">
        <v>239</v>
      </c>
    </row>
    <row r="113" spans="1:1" ht="22.5" customHeight="1" x14ac:dyDescent="0.25">
      <c r="A113" s="67" t="s">
        <v>240</v>
      </c>
    </row>
    <row r="114" spans="1:1" x14ac:dyDescent="0.25">
      <c r="A114" s="73" t="s">
        <v>241</v>
      </c>
    </row>
    <row r="115" spans="1:1" x14ac:dyDescent="0.25">
      <c r="A115" s="73" t="s">
        <v>40</v>
      </c>
    </row>
    <row r="116" spans="1:1" x14ac:dyDescent="0.25">
      <c r="A116" s="73" t="s">
        <v>242</v>
      </c>
    </row>
    <row r="117" spans="1:1" ht="15.75" x14ac:dyDescent="0.25">
      <c r="A117" s="72" t="s">
        <v>243</v>
      </c>
    </row>
    <row r="118" spans="1:1" x14ac:dyDescent="0.25">
      <c r="A118" s="73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</vt:lpstr>
      <vt:lpstr>instructivo</vt:lpstr>
      <vt:lpstr>factor de riesgo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Full name</cp:lastModifiedBy>
  <dcterms:created xsi:type="dcterms:W3CDTF">2019-04-29T20:37:22Z</dcterms:created>
  <dcterms:modified xsi:type="dcterms:W3CDTF">2019-05-07T03:42:35Z</dcterms:modified>
</cp:coreProperties>
</file>